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S:\JAVNA NAROČILA\NAROČANJE, NAROČILA\VELIKA NAROČILA 4301\2024\4301-5-2024 »Kastra« - Ureditev stolpa 8 v Ajdovščini\PZI+POPISI\00_POPIS\"/>
    </mc:Choice>
  </mc:AlternateContent>
  <xr:revisionPtr revIDLastSave="0" documentId="13_ncr:1_{C4A573A3-31BA-4BE3-8C4E-C5782828BE0A}" xr6:coauthVersionLast="47" xr6:coauthVersionMax="47" xr10:uidLastSave="{00000000-0000-0000-0000-000000000000}"/>
  <bookViews>
    <workbookView xWindow="-120" yWindow="-120" windowWidth="29040" windowHeight="15840" xr2:uid="{5897FD0E-0C5F-42EE-8446-A1A5C5E1E6B7}"/>
  </bookViews>
  <sheets>
    <sheet name="SKUPNA REKAPITULACIJA" sheetId="4" r:id="rId1"/>
    <sheet name="GRADBENA DELA" sheetId="1" r:id="rId2"/>
    <sheet name="OBRTNIŠKA DELA" sheetId="2" r:id="rId3"/>
    <sheet name="ELEKTRIČNE INSTALACIJE" sheetId="3" r:id="rId4"/>
    <sheet name="PRESTAVITEV OKNA " sheetId="5" r:id="rId5"/>
  </sheets>
  <definedNames>
    <definedName name="Print_Area" localSheetId="1">'GRADBENA DELA'!$A:$F</definedName>
    <definedName name="Print_Area" localSheetId="2">'OBRTNIŠKA DELA'!$A:$F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4" l="1"/>
  <c r="F11" i="4"/>
  <c r="F7" i="4"/>
  <c r="H27" i="3"/>
  <c r="H25" i="3"/>
  <c r="F22" i="5" l="1"/>
  <c r="F24" i="5" s="1"/>
  <c r="F18" i="4" s="1"/>
  <c r="F104" i="1" l="1"/>
  <c r="F409" i="2"/>
  <c r="F411" i="2" s="1"/>
  <c r="F293" i="2" l="1"/>
  <c r="F292" i="2"/>
  <c r="F535" i="2"/>
  <c r="F524" i="2"/>
  <c r="F513" i="2"/>
  <c r="F502" i="2"/>
  <c r="F461" i="2"/>
  <c r="F460" i="2"/>
  <c r="F553" i="2"/>
  <c r="F555" i="2"/>
  <c r="F425" i="2"/>
  <c r="F436" i="2"/>
  <c r="F473" i="2"/>
  <c r="F448" i="2"/>
  <c r="F486" i="2"/>
  <c r="F488" i="2" s="1"/>
  <c r="F232" i="2"/>
  <c r="F233" i="2"/>
  <c r="F234" i="2"/>
  <c r="F295" i="2" l="1"/>
  <c r="F236" i="2"/>
  <c r="F538" i="2"/>
  <c r="F463" i="2"/>
  <c r="F475" i="2" s="1"/>
  <c r="F557" i="2"/>
  <c r="F21" i="2" s="1"/>
  <c r="F18" i="2"/>
  <c r="F546" i="2"/>
  <c r="F385" i="2"/>
  <c r="F387" i="2" s="1"/>
  <c r="F14" i="2" s="1"/>
  <c r="F548" i="2" l="1"/>
  <c r="F20" i="2"/>
  <c r="F17" i="4"/>
  <c r="F19" i="4" s="1"/>
  <c r="F20" i="4" l="1"/>
  <c r="F21" i="4" s="1"/>
  <c r="H317" i="3"/>
  <c r="B313" i="3"/>
  <c r="H304" i="3"/>
  <c r="H300" i="3"/>
  <c r="H295" i="3"/>
  <c r="H293" i="3"/>
  <c r="H277" i="3"/>
  <c r="H275" i="3"/>
  <c r="H273" i="3"/>
  <c r="H271" i="3"/>
  <c r="H269" i="3"/>
  <c r="H267" i="3"/>
  <c r="H265" i="3"/>
  <c r="H263" i="3"/>
  <c r="H252" i="3"/>
  <c r="H250" i="3"/>
  <c r="H244" i="3"/>
  <c r="H242" i="3"/>
  <c r="H240" i="3"/>
  <c r="H238" i="3"/>
  <c r="H236" i="3"/>
  <c r="H234" i="3"/>
  <c r="H231" i="3"/>
  <c r="H229" i="3"/>
  <c r="H227" i="3"/>
  <c r="H225" i="3"/>
  <c r="H223" i="3"/>
  <c r="H221" i="3"/>
  <c r="H219" i="3"/>
  <c r="H217" i="3"/>
  <c r="H213" i="3"/>
  <c r="H212" i="3"/>
  <c r="H210" i="3"/>
  <c r="H208" i="3"/>
  <c r="H206" i="3"/>
  <c r="H203" i="3"/>
  <c r="H199" i="3"/>
  <c r="H188" i="3"/>
  <c r="H173" i="3"/>
  <c r="H190" i="3" s="1"/>
  <c r="H17" i="3" s="1"/>
  <c r="A155" i="3"/>
  <c r="A156" i="3" s="1"/>
  <c r="A157" i="3" s="1"/>
  <c r="A158" i="3" s="1"/>
  <c r="A159" i="3" s="1"/>
  <c r="A160" i="3" s="1"/>
  <c r="A161" i="3" s="1"/>
  <c r="A162" i="3" s="1"/>
  <c r="A163" i="3" s="1"/>
  <c r="A164" i="3" s="1"/>
  <c r="A165" i="3" s="1"/>
  <c r="A166" i="3" s="1"/>
  <c r="A167" i="3" s="1"/>
  <c r="A168" i="3" s="1"/>
  <c r="A169"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H150" i="3"/>
  <c r="H148" i="3"/>
  <c r="H142" i="3"/>
  <c r="H140" i="3"/>
  <c r="H138" i="3"/>
  <c r="H136" i="3"/>
  <c r="H134" i="3"/>
  <c r="H132" i="3"/>
  <c r="H130" i="3"/>
  <c r="H128" i="3"/>
  <c r="H126" i="3"/>
  <c r="H124" i="3"/>
  <c r="H122" i="3"/>
  <c r="H120" i="3"/>
  <c r="H118" i="3"/>
  <c r="H116" i="3"/>
  <c r="H114" i="3"/>
  <c r="H112" i="3"/>
  <c r="H110" i="3"/>
  <c r="H108" i="3"/>
  <c r="H106" i="3"/>
  <c r="H104" i="3"/>
  <c r="H102" i="3"/>
  <c r="H100" i="3"/>
  <c r="H98" i="3"/>
  <c r="H96" i="3"/>
  <c r="H94" i="3"/>
  <c r="A89" i="3"/>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H85" i="3"/>
  <c r="H83" i="3"/>
  <c r="H79" i="3"/>
  <c r="H77" i="3"/>
  <c r="H75" i="3"/>
  <c r="H73" i="3"/>
  <c r="H71" i="3"/>
  <c r="H69" i="3"/>
  <c r="H67" i="3"/>
  <c r="H65" i="3"/>
  <c r="H63" i="3"/>
  <c r="H61" i="3"/>
  <c r="H59" i="3"/>
  <c r="H57" i="3"/>
  <c r="H55" i="3"/>
  <c r="H53" i="3"/>
  <c r="H51" i="3"/>
  <c r="H49" i="3"/>
  <c r="H47" i="3"/>
  <c r="H44" i="3"/>
  <c r="H42" i="3"/>
  <c r="H40" i="3"/>
  <c r="C19" i="3"/>
  <c r="C13" i="3"/>
  <c r="H279" i="3" l="1"/>
  <c r="H22" i="3" s="1"/>
  <c r="G246" i="3"/>
  <c r="H246" i="3" s="1"/>
  <c r="G248" i="3" s="1"/>
  <c r="H248" i="3" s="1"/>
  <c r="H86" i="3"/>
  <c r="H13" i="3" s="1"/>
  <c r="G144" i="3"/>
  <c r="H144" i="3" s="1"/>
  <c r="G146" i="3" s="1"/>
  <c r="H146" i="3" s="1"/>
  <c r="H152" i="3" s="1"/>
  <c r="H15" i="3" s="1"/>
  <c r="H254" i="3" l="1"/>
  <c r="H19" i="3" s="1"/>
  <c r="G302" i="3" l="1"/>
  <c r="H302" i="3" s="1"/>
  <c r="H306" i="3" s="1"/>
  <c r="H23" i="3" s="1"/>
  <c r="H31" i="3" s="1"/>
  <c r="F16" i="2"/>
  <c r="F282" i="2" l="1"/>
  <c r="F272" i="2"/>
  <c r="F262" i="2"/>
  <c r="F252" i="2"/>
  <c r="F398" i="2"/>
  <c r="F397" i="2"/>
  <c r="F396" i="2"/>
  <c r="F364" i="2"/>
  <c r="F362" i="2"/>
  <c r="F363" i="2"/>
  <c r="F366" i="2"/>
  <c r="F367" i="2"/>
  <c r="F368" i="2"/>
  <c r="F365" i="2"/>
  <c r="F349" i="2"/>
  <c r="F298" i="2" l="1"/>
  <c r="F11" i="2" s="1"/>
  <c r="F400" i="2"/>
  <c r="F15" i="2" s="1"/>
  <c r="F370" i="2"/>
  <c r="F13" i="2" s="1"/>
  <c r="F348" i="2" l="1"/>
  <c r="F351" i="2" s="1"/>
  <c r="F339" i="2"/>
  <c r="F336" i="2"/>
  <c r="F323" i="2"/>
  <c r="F309" i="2"/>
  <c r="F326" i="2"/>
  <c r="F341" i="2" l="1"/>
  <c r="F328" i="2"/>
  <c r="F221" i="2" l="1"/>
  <c r="F223" i="2" s="1"/>
  <c r="F202" i="2"/>
  <c r="F204" i="2" s="1"/>
  <c r="F183" i="2"/>
  <c r="F166" i="2"/>
  <c r="F148" i="2"/>
  <c r="F28" i="1"/>
  <c r="F313" i="2"/>
  <c r="F176" i="1"/>
  <c r="F174" i="1"/>
  <c r="F172" i="1"/>
  <c r="F170" i="1"/>
  <c r="F168" i="1"/>
  <c r="F166" i="1"/>
  <c r="F164" i="1"/>
  <c r="F162" i="1"/>
  <c r="F160" i="1"/>
  <c r="F158" i="1"/>
  <c r="F156" i="1"/>
  <c r="F148" i="1"/>
  <c r="F146" i="1"/>
  <c r="F138" i="1"/>
  <c r="F136" i="1"/>
  <c r="F134" i="1"/>
  <c r="F132" i="1"/>
  <c r="F130" i="1"/>
  <c r="F128" i="1"/>
  <c r="F120" i="1"/>
  <c r="F122" i="1" s="1"/>
  <c r="F13" i="1" s="1"/>
  <c r="F110" i="1"/>
  <c r="F108" i="1"/>
  <c r="F106" i="1"/>
  <c r="F99" i="1"/>
  <c r="F89" i="1"/>
  <c r="F87" i="1"/>
  <c r="F85" i="1"/>
  <c r="F83" i="1"/>
  <c r="F81" i="1"/>
  <c r="F79" i="1"/>
  <c r="F77" i="1"/>
  <c r="F69" i="1"/>
  <c r="F68" i="1"/>
  <c r="F67" i="1"/>
  <c r="F63" i="1"/>
  <c r="F61" i="1"/>
  <c r="F59" i="1"/>
  <c r="F57" i="1"/>
  <c r="F55" i="1"/>
  <c r="F53" i="1"/>
  <c r="F51" i="1"/>
  <c r="F49" i="1"/>
  <c r="F47" i="1"/>
  <c r="F45" i="1"/>
  <c r="F30" i="1"/>
  <c r="F26" i="1"/>
  <c r="F24" i="1"/>
  <c r="F33" i="1" l="1"/>
  <c r="F9" i="1" s="1"/>
  <c r="F315" i="2"/>
  <c r="F353" i="2" s="1"/>
  <c r="F12" i="2" s="1"/>
  <c r="F185" i="2"/>
  <c r="F168" i="2"/>
  <c r="F150" i="2"/>
  <c r="F19" i="2"/>
  <c r="F17" i="2"/>
  <c r="F150" i="1"/>
  <c r="F15" i="1" s="1"/>
  <c r="F140" i="1"/>
  <c r="F14" i="1" s="1"/>
  <c r="F91" i="1"/>
  <c r="F11" i="1" s="1"/>
  <c r="F112" i="1"/>
  <c r="F12" i="1" s="1"/>
  <c r="D66" i="1"/>
  <c r="F66" i="1" s="1"/>
  <c r="F71" i="1" s="1"/>
  <c r="F10" i="1" s="1"/>
  <c r="F178" i="1"/>
  <c r="F16" i="1" s="1"/>
  <c r="F17" i="1" l="1"/>
  <c r="F18" i="1" s="1"/>
  <c r="F238" i="2"/>
  <c r="F10" i="2" s="1"/>
  <c r="F22" i="2" s="1"/>
  <c r="F23" i="2" s="1"/>
</calcChain>
</file>

<file path=xl/sharedStrings.xml><?xml version="1.0" encoding="utf-8"?>
<sst xmlns="http://schemas.openxmlformats.org/spreadsheetml/2006/main" count="1439" uniqueCount="654">
  <si>
    <t>UREDITEV STOLPA 8 V AJDOVŠČINI</t>
  </si>
  <si>
    <t>GRADBENA DELA</t>
  </si>
  <si>
    <t>REKAPITULACIJA</t>
  </si>
  <si>
    <t>1.</t>
  </si>
  <si>
    <t xml:space="preserve">PREDDELA </t>
  </si>
  <si>
    <t>2.</t>
  </si>
  <si>
    <t>RUŠITVENA  DELA</t>
  </si>
  <si>
    <t>3.</t>
  </si>
  <si>
    <t>ZEMELJSKA DELA</t>
  </si>
  <si>
    <t>4.</t>
  </si>
  <si>
    <t>BETONSKA DELA</t>
  </si>
  <si>
    <t>5.</t>
  </si>
  <si>
    <t>KAMNARSKA DELA</t>
  </si>
  <si>
    <t>6.</t>
  </si>
  <si>
    <t>ZIDARSKA DELA</t>
  </si>
  <si>
    <t>7.</t>
  </si>
  <si>
    <t>ELEKTROINŠTALACIJE</t>
  </si>
  <si>
    <t>8.</t>
  </si>
  <si>
    <t>METEORNA ODVODNJA</t>
  </si>
  <si>
    <t>SKUPAJ</t>
  </si>
  <si>
    <t>PREDDELA</t>
  </si>
  <si>
    <t>kpl</t>
  </si>
  <si>
    <t xml:space="preserve"> PREDDELA SKUPAJ</t>
  </si>
  <si>
    <t>RUŠITVENA DELA</t>
  </si>
  <si>
    <t>Rušenje obstoječih betonskih spiralnih stopnic s kovinsko ograjo z nakladanjem na prevozno sredstvo in odvozom na trajno deponijo po izbiri izvajalca.</t>
  </si>
  <si>
    <t>m3</t>
  </si>
  <si>
    <t>Rušenje obstoječega AB podesta razgledne ploščadi s kovinsko ograjo z nakladanjem na prevozno sredstvo in odvozom na trajno deponijo po izbiri izvajalca. Rušenje se izvede do kamnite podlage zidu stolpa, do globine cca 10 cm.</t>
  </si>
  <si>
    <t>m2</t>
  </si>
  <si>
    <t>3339m2(zgornji ustroj) - 324m2(fekalni)-390m2(meteorni)-330(vodovod)</t>
  </si>
  <si>
    <t>Rušenje obstoječega betonskega tlaka vstopnega prostora do globine 15 cm z nakladanjem na prevozno sredstvo in odvozom na trajno deponijo po izbiri izvajalca.</t>
  </si>
  <si>
    <t>Rušenje obstoječih AB stopnic s kovinsko ograjo na ploščadi pred stolpom z nakladanjem na prevozno sredstvo in odvozom na trajno deponijo po izbiri izvajalca.</t>
  </si>
  <si>
    <t>Rušenje kamnite talne podlage v delu obstoječe odprtine na spodnjem nivoju stolpa z nakladanjem na prevozno sredstvo in odvozom na trajno deponijo po izbiri izvajalca.</t>
  </si>
  <si>
    <t>Rušenje opečnate kritine zidov vstopnega prostora z nakladanjem na prevozno sredstvo in odvozom na trajno deponijo po izbiri izvajalca.</t>
  </si>
  <si>
    <t>Odbijanje kamnitega zidu in kamnitega tlaka v liniji razvoda kabelske instalacije do globine 10 - 15 cm. Odbijanje kamnitega zidu se izvaja ročno v delu veziva med kamni, na način, da se ohrani posamezne kamnite elemente v celoti za naknadno pozidavo na originalnih pozicijah, z nakladanjem odpadnega materiala na prevozno sredstvo in odvozom na trajno deponijo po izbiri izvajalca. Vidne kamnite elemente se številči in posname za naknadno vgradnjo na originalnih pozicijah.</t>
  </si>
  <si>
    <t>m</t>
  </si>
  <si>
    <t>9.</t>
  </si>
  <si>
    <t>Odbijanje kamnitega zidu v delu predvidenih AB ležišč za sidranje jeklene konstrukcije. Odbijanje kamnitega zidu se izvaja ročno v delu veziva med kamni, na način, da se ohrani posamezne kamnite elemente v celoti za naknadno pozidavo na originalnih pozicijah, z nakladanjem odpadnega materiala na prevozno sredstvo in odvozom na trajno deponijo po izbiri izvajalca. Vidne kamnite elemente se številči in posname za naknadno vgradnjo na originalnih pozicijah.</t>
  </si>
  <si>
    <t>10.</t>
  </si>
  <si>
    <t>Rušenje segmenta AB plošče tlakovanja, debeline 15 cm, v delu ploščadi rimskega zidu z nakladanjem na prevozno sredstvo in odvozom na trajno deponijo po izbiri izvajalca.</t>
  </si>
  <si>
    <t>11.</t>
  </si>
  <si>
    <t>Razna nepredvidena dela. Obračun po dejanskih količinah vpisanih v gradbenem dnevniku in potrjenih s strani nadzornega inženirja.</t>
  </si>
  <si>
    <t>Predvidi se 10% od vrednosti vseh rušitvenih del.</t>
  </si>
  <si>
    <t>%</t>
  </si>
  <si>
    <t>KV delavec</t>
  </si>
  <si>
    <t>ur</t>
  </si>
  <si>
    <t>PK delavec</t>
  </si>
  <si>
    <t>kopač, bager ali drug podoben stroj teže do 8 ton</t>
  </si>
  <si>
    <t>RUŠITVENA DELA SKUPAJ</t>
  </si>
  <si>
    <t>3339m2(zgornji ustroj)-1044m2(jarki)=2295m2 x0,6m</t>
  </si>
  <si>
    <t>Planiranje in valjanje planuuma temeljnih tal skladno z zahtevami iz tehničnega poročila</t>
  </si>
  <si>
    <t>Dobava in vgradnja tamponskega kamnitega materiala 0-32mm, na utrjeno zemeljsko podlago v debelini 20cm z grobim planiranjem</t>
  </si>
  <si>
    <t>2295m2 x0,2 x1,1</t>
  </si>
  <si>
    <t>Planiranje tamponskega nasutja s finim planiranjem, z niveliranjem do natančnosti +-1cm, z uvaljanjem do predpisane zbitosti - za polaganje končnega ustroja</t>
  </si>
  <si>
    <t>Nasutje lomljenega agregata na spodnjem nivoju, debelina 30 cm, vrsta agregata, barva in velikost frakcije agregata določi projektant arhitekture, podlaga je iz utrjenega nasutega materiala lomljenega agregata z vmesnim loočilnim slojem iz gradbenega filca, po načrtu PZI.</t>
  </si>
  <si>
    <t>Inox L profil 100 x 250 mm, debeline 8 mm, s s privarjenimi sidri, obbetoniran na spodnji strani v območju sider, po načrtu PZI.</t>
  </si>
  <si>
    <t>Izkop na spodnjem nivoju za izvedbo drenaže, izkop zgornje plasti obstoječega tamponskega in peščenega nasutja in zemljine v terenu III - IV. ktg., v globino do 60cm, z nakladanjem na transportno sredstvo in odvozom na trajno deponijo</t>
  </si>
  <si>
    <t>ZEMELJSKA DELA SKUPAJ</t>
  </si>
  <si>
    <t>2740x0,20</t>
  </si>
  <si>
    <t>kos</t>
  </si>
  <si>
    <t>2620</t>
  </si>
  <si>
    <t>Izdelava AB temelja betonskih stopnic v obstoječi odprtini na spodnjem nivoju dim. 90/130 cm komplet z opažem, betonom C30/37, min. armaturo in vsemi pomožnimi deli</t>
  </si>
  <si>
    <t>BETONSKA DELA SKUPAJ</t>
  </si>
  <si>
    <t>Izdelava, dobava in montaža zaključnega kamnitega elementa varnostnega preliva, kamen REPEN dim. 30/20/10cm, sidrano z inox sidri fi 6 mm (4 sidra) in lepljeno z malto. Vidna površina kamna ročno štokana, špičena in krtačena, vključena je obdelava vseh robov, po načrtu PZI.</t>
  </si>
  <si>
    <t>KAMNARSKA DELA SKUPAJ</t>
  </si>
  <si>
    <t>Utrjevanje kamnitih zidov (ca 15-20 % celotnega volumna kamnitih zidov) je predvideno z injektiranjem pod pritiskom predhodno pripravljenega zidu (zapolnitev fug). Protokol injektiranja se določi v sodelovanju z izvajalcem in v odvisnosti od števila potrebnih mest sanacije.</t>
  </si>
  <si>
    <t xml:space="preserve">Zapolnjevanje odprtin v stenah stolpa s specialnim vezivom. Na mestih odprtin, kjer se bo vgrajevala kovinska konstrukcija se odprtine pozidajo z malto pripravljeno s specialnim vezivom kot npr. Mape-Antique LC.  Mape-Antique LC se na licu mesta doda običajni normirani pesek za pripravo mešanice. Malta za gradnjo se uporablja pri obnovi zgodovinskih objektov, takrat ko se zahtevajo mehanske lastnosti podobne tistim, ki jih ima prvotno uporabljena malta, vključno z lastnostmi paro prepustnosti in neobčutljivosti na kemijske in fizikalne agresije. (vrsta agregata se določi na osnovi obstoječe malte, da se struktura in barva približa osnovno uporabljeni malti). V skladu z navodili ZVKDS in detajlom projektanta arhitekture. </t>
  </si>
  <si>
    <t xml:space="preserve">Pozidava vrha kamnitih zidov na mestu odstranjenih opečnatih strešnikov, kamnite elemente lokalnega apnenca, lomljena obdelava, barve in dimenzij kot na obstoječem kamnitem zidu. Pri vzorcu polaganja se sledi vzorcu obstoječe kamnite zazidave stolpa. Pozidavo kamnitega venca se izvede s specialnim vezivom kot npr. Mape-Antique LC. Mape-Antique LC se na licu mesta doda običajni normirani pesek za pripravo mešanice. Pozidavo se izvaja v skladu z navodili ZVKDS in načrtom PZI. </t>
  </si>
  <si>
    <t xml:space="preserve">Pozidava pasov kamnitega zidu na mestu vgrajene kabelske instalacije z originalnimi kamnitimi elementi. Pri vzorcu polaganja se upošteva prvotni vzorec kamnite pozidave pred odstranitvijo za potrebe razvoda instalacij. Pozidavo kamnitega venca se izvede s specialnim vezivom kot npr. Mape-Antique LC. Mape-Antique LC se na licu mesta doda običajni normirani pesek za pripravo mešanice. Pozidavo se izvaja v skladu z navodili ZVKDS in načrtom PZI. </t>
  </si>
  <si>
    <t>ZIDARSKA DELA SKUPAJ</t>
  </si>
  <si>
    <t xml:space="preserve">Izdelava AB jaška dimenzij 80x90 cm, višina 80 cm, debelina sten 10 cm, v delu obstoječe odprtine na spodnjem nivoju stolpa, vključno s preboji, podlaga iz podložnega betona debeline 10 cm.
</t>
  </si>
  <si>
    <t>Dobava in montaža pokrova iz vroče cinkanega jekla višine 110 mm, svetla odprtina 600/600mm, nosilnost C 250, vključno z AB razbremenilnim obročem in vencem, protihrupnim vložkom, (npr. ACO Toptek UNIFACE GS) - za izpolnitev z zaključnim betonskim tlakom, pokrov vijačen v okvir in opremljen z dvema kovinskima ploščicama z dvemi napisi (laserski izrez) ELEKTRIKA po PZI načrtu "detajl pokrova". V postavki vključena vsa potrebna dela za postavitev pokrova na potrebno višino in nagib.</t>
  </si>
  <si>
    <t>ELEKTROINŠTALACIJE SKUPAJ</t>
  </si>
  <si>
    <t>Zakoličba trase kanalizacije z niveliranjem kanala</t>
  </si>
  <si>
    <t>Naprava in postavitev gradbenih profilov (na mestih kjer se menja smer ali naklon)</t>
  </si>
  <si>
    <t>Zakoličba obstoječih komunalnih naprav ZA CELOTEN KANAL (križanja in približevanja) in označitev - po pogojih in navodilih upravljavca.</t>
  </si>
  <si>
    <t xml:space="preserve">Izdelava priključka iztoka novega žleba na cev PVC DN 160. V postavko je vključeno koleno DN 160/67 ali DN 160/87 ter reducirni kos R 160/125mm </t>
  </si>
  <si>
    <t xml:space="preserve">Dobava in montaža prefabriciranega poglobljenega polietilenskega jaška svetlega premera 500 mm (peskolov), vključno z obdelavo vtoka in iztoka ter podbetoniranjem jaška z betonom. Globina peskolova 1.0 m </t>
  </si>
  <si>
    <t>Dobava in montaža pokrova iz vroče cinkanega jekla višine 110 mm, svetla odprtina 400/400mm, nosilnost C 250, vključno z AB razbremenilnim obročem in vencem, protihrupnim vložkom, (npr. ACO Toptek UNIFACE GS) - za izpolnitev z zaključnim betonskim tlakom, pokrov vijačen v okvir in opremljen z dvema kovinskima ploščicama  po PZI načrtu "detajl pokrova". V postavki vključena vsa potrebna dela za postavitev pokrova na potrebno višino in nagib.</t>
  </si>
  <si>
    <t>Dobava in polaganje PVC kanalizacijskih cevi DN 160 mm na betonsko posteljico C 12/15 debeline 10 cm s polnim obbetoniranjem po detajlu 0,13 m3/m</t>
  </si>
  <si>
    <t>Dobava in montaža pokrova iz vroče cinkanega jekla višine 110 mm, svetla odprtina 600/600mm, nosilnost C 250, vključno z AB razbremenilnim obročem in vencem, protihrupnim vložkom, (npr. ACO Toptek UNIFACE GS) - za izpolnitev z zaključnim betonskim tlakom, pokrov vijačen v okvir in opremljen z dvema kovinskima ploščicama z dvemi napisi (laserski izrez) K-M po PZI načrtu "detajl pokrova". V postavki vključena vsa potrebna dela za postavitev pokrova na potrebno višino in nagib.</t>
  </si>
  <si>
    <t>Izdelava dodatnega priključka na jašku iz BC za PVC cev do vključno DN 160 mm z vsemi potrebnimi deli</t>
  </si>
  <si>
    <t xml:space="preserve">Izdelava, dobava in vgradnja drenaže spodnjega nivoja, PVC drenažna cev, do vključno DN 160 mm, dolžine 12 m, obbetonirana, z vsemi potrebnimi deli, s priključkom na meteorni kanal in drenažnim nasutjem ter slojem gradbenega filca, po načrtu PZI. </t>
  </si>
  <si>
    <t>METEORNA ODVODNJA SKUPAJ</t>
  </si>
  <si>
    <r>
      <rPr>
        <b/>
        <sz val="11"/>
        <rFont val="Calibri"/>
        <family val="2"/>
        <charset val="238"/>
      </rPr>
      <t>Opomba 1:</t>
    </r>
    <r>
      <rPr>
        <sz val="11"/>
        <rFont val="Calibri"/>
        <family val="2"/>
        <charset val="238"/>
      </rPr>
      <t xml:space="preserve"> Rušitev podzemne infrastrukture s pripadajočimi jaški ni predmet tega popisa!</t>
    </r>
  </si>
  <si>
    <r>
      <rPr>
        <b/>
        <sz val="11"/>
        <rFont val="Calibri"/>
        <family val="2"/>
        <charset val="238"/>
      </rPr>
      <t>Opomba 2:</t>
    </r>
    <r>
      <rPr>
        <sz val="11"/>
        <rFont val="Calibri"/>
        <family val="2"/>
        <charset val="238"/>
      </rPr>
      <t xml:space="preserve"> Pri rušenju in izkopu ter odvozu materiala na trajno deponijo so v ceno vključene vse takse in drugi stroški, ki so povezani s trajnim deponiranjem oziroma recikiliranjem.</t>
    </r>
  </si>
  <si>
    <r>
      <rPr>
        <b/>
        <sz val="11"/>
        <rFont val="Calibri"/>
        <family val="2"/>
        <charset val="238"/>
      </rPr>
      <t>Opomba 3:</t>
    </r>
    <r>
      <rPr>
        <sz val="11"/>
        <rFont val="Calibri"/>
        <family val="2"/>
        <charset val="238"/>
      </rPr>
      <t xml:space="preserve"> Vsa rušitvena dela se izvaja po navodilih ZVKDS. Dela se izvajajo v minimalnem potrebnem obsegu in minimalnim poseganjem v okoliško konstrukcijo obstoječega stolpa. Pred pričetkom rušenja je potrebno ustrezno zaščititi izpostavljene dele obstoječe konstrukcije stolpa pred morebitnimi poškodbami izvajanja rušitvenih posegov. Konstrukcijo obstoječega stolpa je potrebno zaščititi pred vplivi horizontalnega odletavanja rušenega materiala kakor tudi pred vplivi odpadanja rušenega materiala iz višine. Dobavo in montažo materiala za zaščito pred vplivi rušitvenih del je potrebno vkalkulirati v sklop rušitvenih del. Rušitvene posege se izvaja po korakih v skladu z navodili ZVKDS in z uporabo ustreznih orodij prav tako v skladu z navodili ZVKDS.     </t>
    </r>
  </si>
  <si>
    <r>
      <t>Strojni in ročni površinski izkop gradbenega platoja - izkop zgornje plasti obstoječega tamponskega in peščenega nasutja in zemljine v terenu III - IV. ktg., v globino do</t>
    </r>
    <r>
      <rPr>
        <sz val="11"/>
        <color indexed="10"/>
        <rFont val="Calibri"/>
        <family val="2"/>
        <charset val="238"/>
      </rPr>
      <t xml:space="preserve"> </t>
    </r>
    <r>
      <rPr>
        <sz val="11"/>
        <rFont val="Calibri"/>
        <family val="2"/>
        <charset val="238"/>
      </rPr>
      <t>60cm, z nakladanjem na transportno sredstvo in odvozom na trajno deponijo</t>
    </r>
  </si>
  <si>
    <r>
      <t xml:space="preserve">OPOMBA: </t>
    </r>
    <r>
      <rPr>
        <sz val="11"/>
        <rFont val="Calibri"/>
        <family val="2"/>
        <charset val="238"/>
      </rPr>
      <t>v postavki vključiti vsa potrebna dela in ves material za izvedbo del, vključno z morebitnim potrebnim rezanjem. Za tlak mora izvajalec del dostaviti vzorec AB plošč velikosti ca 4 m2 in na zahtevo projektanta postaviti vzorčno polje enake velikosti, vključeno je fugiranje vzorčnega polja, obdelava površin in robov plošč po detajlu. Fugiranje se izvede poglobljeno! V ceno tlaka vključiti tudi izdelavo plošč različnih dimenzij - zaključki in odprtine za pokrove jaškov ali drugih elementov!</t>
    </r>
  </si>
  <si>
    <r>
      <t xml:space="preserve">Dobava fugirne mase in polnenje reg med AB elementi stopnic in kamnitim zidom s fugirno maso, širina reg  </t>
    </r>
    <r>
      <rPr>
        <sz val="11"/>
        <rFont val="Calibri"/>
        <family val="2"/>
        <charset val="238"/>
      </rPr>
      <t>2-4 cm, globina reg do 25 cm, fugiranje poglobljeno!</t>
    </r>
  </si>
  <si>
    <r>
      <t xml:space="preserve">OPOMBA: </t>
    </r>
    <r>
      <rPr>
        <sz val="11"/>
        <rFont val="Calibri"/>
        <family val="2"/>
        <charset val="238"/>
      </rPr>
      <t xml:space="preserve">v postavki vključiti vsa potrebna dela in ves material za izvedbo del, vključno s potrebnim CNC rezkanjem. Izvajalec del mora dostaviti vzorec kamnitih elementov, vključena je obdelava površin  in obdelava robov kamnitih elementov po detajlu arhitekta. </t>
    </r>
  </si>
  <si>
    <r>
      <t>Izdelava jaška v sestavi: betonski podstavek C12/15 0,95 x 0,95 m, višine do 0,25 m  na podložni beton d=10 cm, BC</t>
    </r>
    <r>
      <rPr>
        <sz val="11"/>
        <rFont val="Arial Narrow"/>
        <family val="2"/>
        <charset val="238"/>
      </rPr>
      <t xml:space="preserve"> fi 60 cm, </t>
    </r>
    <r>
      <rPr>
        <sz val="11"/>
        <rFont val="Calibri"/>
        <family val="2"/>
        <charset val="238"/>
      </rPr>
      <t>z vsem opažnim in drugim materialom za izvedbo jaška, vključno z izdelavo mulde in obdelavo vtoka in iztoka. Dejanska višina jaška je določena z niveleto kanala in višino terena in se prilagaja z višino in številom betonskih cevi in pokrova. Višina jaška do 1.0 m</t>
    </r>
  </si>
  <si>
    <t>OBRTNIŠKA DELA</t>
  </si>
  <si>
    <t>JEKLENE KONSTRUKCIJE</t>
  </si>
  <si>
    <t>JEKLENA KONSTRUKCIJA RAZGLEDNE PLOŠČADI</t>
  </si>
  <si>
    <t>JEKLENE KONSTRUKCIJE SKUPAJ</t>
  </si>
  <si>
    <t>OGRAJE</t>
  </si>
  <si>
    <t>OMARICA VSTOPNI PROSTOR SKUPAJ</t>
  </si>
  <si>
    <t>KOVINSKA VRATA</t>
  </si>
  <si>
    <t>KOVINSKA VRATA SKUPAJ</t>
  </si>
  <si>
    <t>AKUSTIČNI STROP</t>
  </si>
  <si>
    <t>AKUSTIČNI STROP SKUPAJ</t>
  </si>
  <si>
    <t>STEKLENI DRSNI PANEL - VRATA SKUPAJ</t>
  </si>
  <si>
    <t>LESENO SEDIŠČE SKUPAJ</t>
  </si>
  <si>
    <r>
      <rPr>
        <b/>
        <sz val="11"/>
        <rFont val="Calibri"/>
        <family val="2"/>
      </rPr>
      <t>POŽARNI IZKAZ:</t>
    </r>
    <r>
      <rPr>
        <sz val="11"/>
        <rFont val="Calibri"/>
        <family val="2"/>
      </rPr>
      <t xml:space="preserve"> Izdelava Izkaza požarne varnosti stavbe, določenega z GZ-1 in v skladu z 9. členom Pravilnika o zasnovi in študiji požarne varnosti skupaj s predvidenimi stroški za koordinacijo in nadzor nad izvedbo ukrepov varstva pred požarom. Načrt se izdela v štirih kopijah, vloženih v mape in elektronskega izvoda na disku. </t>
    </r>
  </si>
  <si>
    <r>
      <rPr>
        <b/>
        <sz val="11"/>
        <rFont val="Calibri"/>
        <family val="2"/>
        <scheme val="minor"/>
      </rPr>
      <t xml:space="preserve">ZAVAROVANJE GRADBENE PARCELE: </t>
    </r>
    <r>
      <rPr>
        <sz val="11"/>
        <rFont val="Calibri"/>
        <family val="2"/>
        <charset val="238"/>
        <scheme val="minor"/>
      </rPr>
      <t>Ureditev in zavarovanje gradbišča pred pričetkom rušitvenih del z gradbiščno ograjo in vsemi potrebnimi zavarovanji ter potrebno signalizacijo v skladu z varnostnim načrtom, načrtom požarne varnosti in glede na plan dela oziroma organizacijo del na gradbišču, postavitev obvestil in opozoril, dnevne in nočne prometne signalizacije, začasnih cestnih zapor ter začasnih fiksnih barier na mestih, kjer je povečana možnost vdora nepooblaščenih oseb. Opomba: Stroški za ureditev gradbišča morajo biti zajeti v enotni ceni za izvedbo del in se ne obračunavajo posebej.</t>
    </r>
  </si>
  <si>
    <t>Izdelava, dobava in montaža jeklene konstrukcije razgledne ploščadi, iz jeklenih ploščatih profilov debeline 15 mm, vroče - cinkana jeklena konstrukcija, barvana po RAL s strukturno barvo, izdelano po PZI načrtu "jeklena konstrukcija razgledne ploščadi", kot sledi:</t>
  </si>
  <si>
    <t>6.2.</t>
  </si>
  <si>
    <r>
      <rPr>
        <b/>
        <sz val="11"/>
        <rFont val="Calibri"/>
        <family val="2"/>
      </rPr>
      <t>Krožni segmenti jeklene konstrukcije.</t>
    </r>
    <r>
      <rPr>
        <sz val="11"/>
        <rFont val="Calibri"/>
        <family val="2"/>
        <charset val="238"/>
      </rPr>
      <t xml:space="preserve"> Krožne segmente jeklene konstrukcije se izvede s krivljenjem jeklene pločevine. Posamezne krožne elemente konstrukcije se izvede v enem segmentu v zvezni krožni liniji.</t>
    </r>
    <r>
      <rPr>
        <sz val="11"/>
        <rFont val="Calibri"/>
        <family val="2"/>
      </rPr>
      <t xml:space="preserve"> Krivulja krivljenja je določena v načrtu PZI.</t>
    </r>
  </si>
  <si>
    <r>
      <rPr>
        <b/>
        <sz val="11"/>
        <rFont val="Calibri"/>
        <family val="2"/>
      </rPr>
      <t>Sidrišča jeklene konstrukcije.</t>
    </r>
    <r>
      <rPr>
        <sz val="11"/>
        <rFont val="Calibri"/>
        <family val="2"/>
        <charset val="238"/>
      </rPr>
      <t xml:space="preserve"> Jeklena konstrukcija razgledne ploščadi stoji na šestnajstih jeklenih sidriščih varjenih na obodni profil. Sidrišča so varjena iz elementov pločevine 15 mm in sidrne plošče debeline 30 mm. Pozicije in dimenzije zvarov so določene z načrtom PZI. Sidrišča so vijačena in kemično sidrana v AB ležišča s sidri M24, po načrtu PZI. </t>
    </r>
  </si>
  <si>
    <r>
      <rPr>
        <b/>
        <sz val="11"/>
        <rFont val="Calibri"/>
        <family val="2"/>
      </rPr>
      <t xml:space="preserve">Podlivanje kovinske konstrukcije. </t>
    </r>
    <r>
      <rPr>
        <sz val="11"/>
        <rFont val="Calibri"/>
        <family val="2"/>
      </rPr>
      <t>Na mestih pritrditve konstrukcije se za podlivanje prostora pod konstrukcijo uporabi ekspanzijska malta kot npr. Mapefill. Malta je namenjena za izvedbo podlivanj, zalivanj in sidranj najrazličnejših konstrukcij (jeklenih in betonskih), kjer je zahtevana nekrčljivost (kontrolirano nabrekanje) malte. Opaž se izvede z uporabo xps plošč.</t>
    </r>
  </si>
  <si>
    <r>
      <rPr>
        <b/>
        <sz val="11"/>
        <rFont val="Calibri"/>
        <family val="2"/>
      </rPr>
      <t>Zvari jeklene konstrukcije.</t>
    </r>
    <r>
      <rPr>
        <sz val="11"/>
        <rFont val="Calibri"/>
        <family val="2"/>
        <charset val="238"/>
      </rPr>
      <t xml:space="preserve"> Sklopi jeklene konstrukcije so varjeni iz posameznih rezanih elementov jeklene pločevine. Posamezni rezani elementi so med seboj spojeni s kvalitetnimi predpisanimi zvari ali vijačenimi spoji (po načrtu PZI).  Pozicije zvarov so določene v PZI načrtu, zvari so kontinuirani, finalno brušeni do ravnine stičnih ploskev.</t>
    </r>
  </si>
  <si>
    <t>1.1</t>
  </si>
  <si>
    <r>
      <rPr>
        <b/>
        <sz val="11"/>
        <rFont val="Calibri"/>
        <family val="2"/>
      </rPr>
      <t>Protikorozijska zaščita.</t>
    </r>
    <r>
      <rPr>
        <sz val="11"/>
        <rFont val="Calibri"/>
        <family val="2"/>
        <charset val="238"/>
      </rPr>
      <t xml:space="preserve"> Jeklena konstrukcija je protikorozijsko zaščitena z vročim cinkanjem in barvanjem po RAL lestvici s trukturirano površino. Stopnja protikorozijske zaščite spada v razred</t>
    </r>
    <r>
      <rPr>
        <sz val="11"/>
        <rFont val="Calibri"/>
        <family val="2"/>
      </rPr>
      <t xml:space="preserve"> C5 z visoko trajnostjo (razred H).</t>
    </r>
    <r>
      <rPr>
        <sz val="11"/>
        <rFont val="Calibri"/>
        <family val="2"/>
        <charset val="238"/>
      </rPr>
      <t xml:space="preserve"> Barvo po RAL lestvici in stopnjo strukturiranosti barvane površine določi projektant arhitekture.</t>
    </r>
  </si>
  <si>
    <t>JEKLENA KONSTRUKCIJA RAZGLEDNE PLOŠČADI SKUPAJ</t>
  </si>
  <si>
    <t>JEKLENA KONSTRUKCIJA VEČNAMENSKEGA PROSTORA</t>
  </si>
  <si>
    <t>1.2</t>
  </si>
  <si>
    <r>
      <rPr>
        <b/>
        <sz val="11"/>
        <rFont val="Calibri"/>
        <family val="2"/>
      </rPr>
      <t>Vijačeni spoji jeklene konstrukcije.</t>
    </r>
    <r>
      <rPr>
        <sz val="11"/>
        <rFont val="Calibri"/>
        <family val="2"/>
        <charset val="238"/>
      </rPr>
      <t xml:space="preserve"> Posamezni sklopi jeklene konstrukcije so med seboj vijačeni z vijaki M16, cilindrični vijaki z notranjim šestkotnikom - imbus (komplet z matico, kontra matico in podložkami). Vijaki so pocinkani, kvaliteta vijačnega materiala je </t>
    </r>
    <r>
      <rPr>
        <sz val="11"/>
        <rFont val="Calibri"/>
        <family val="2"/>
      </rPr>
      <t>10.9, p</t>
    </r>
    <r>
      <rPr>
        <sz val="11"/>
        <rFont val="Calibri"/>
        <family val="2"/>
        <charset val="238"/>
      </rPr>
      <t xml:space="preserve">ozicije vijakov so določene z načrtom PZI. </t>
    </r>
  </si>
  <si>
    <t>Izdelava, dobava in montaža jeklene konstrukcije razgledne ploščadi, iz jeklenih ploščatih profilov debeline 15 mm in 35 mm, vroče - cinkana jeklena konstrukcija, barvana po RAL s strukturno barvo, izdelano po PZI načrtu "jeklena konstrukcija večnamenskega prostora", kot sledi:</t>
  </si>
  <si>
    <r>
      <rPr>
        <b/>
        <sz val="11"/>
        <rFont val="Calibri"/>
        <family val="2"/>
        <scheme val="minor"/>
      </rPr>
      <t>Izmere in preveritve na terenu.</t>
    </r>
    <r>
      <rPr>
        <sz val="11"/>
        <rFont val="Calibri"/>
        <family val="2"/>
        <charset val="238"/>
        <scheme val="minor"/>
      </rPr>
      <t xml:space="preserve"> Jekleno konstrukcijo razgledne ploščadi se umesti v krožni obod kamnitega zidu stolpa 8. Pred izvedbo jeklene konstrukcije je potrebno izvesti natančne izmere dimenzij kamnitega oboda. Končno obliko zunanjega oboda konstrukcije potrdi projektant arhitekture. Končno obliko se na terenu preveri z izdelano šablono tlorisne projekcije konstrukcije razgledne ploščadi iz lesenih vezanih plošč in podkonstrukcije iz lesenih letev. Glede na preveritev na terenu se obliko dodatno uskladi.  </t>
    </r>
  </si>
  <si>
    <r>
      <rPr>
        <b/>
        <sz val="11"/>
        <rFont val="Calibri"/>
        <family val="2"/>
      </rPr>
      <t xml:space="preserve">Krožni segmenti jeklene konstrukcije. </t>
    </r>
    <r>
      <rPr>
        <sz val="11"/>
        <rFont val="Calibri"/>
        <family val="2"/>
        <charset val="238"/>
      </rPr>
      <t>Krožne segmente jeklene konstrukcije se izvede s krivljenjem jeklene pločevine. Posamezne krožne elemente konstrukcije se izvede v enem segmentu v zvezni krožni liniji. Krivulja krivljenja je določena v načrtu PZI.</t>
    </r>
  </si>
  <si>
    <r>
      <rPr>
        <b/>
        <sz val="11"/>
        <rFont val="Calibri"/>
        <family val="2"/>
      </rPr>
      <t>Zvari jeklene konstrukcije.</t>
    </r>
    <r>
      <rPr>
        <sz val="11"/>
        <rFont val="Calibri"/>
        <family val="2"/>
        <charset val="238"/>
      </rPr>
      <t xml:space="preserve"> Sklopi jeklene konstrukcije so varjeni iz posameznih rezanih elementov jeklene pločevine. Posamezni rezani elementi so med seboj spojeni s kvalitetnimi predpisanimi zvari ali vijačenimi spoji (po načrtu PZI).  Pozicije zvarov so določene v PZI načrtu, zvari so kontinuirani, finalno brušeni do ravnine stičnih ploskev.
</t>
    </r>
  </si>
  <si>
    <r>
      <rPr>
        <b/>
        <sz val="11"/>
        <rFont val="Calibri"/>
        <family val="2"/>
      </rPr>
      <t xml:space="preserve">Protikorozijska zaščita. </t>
    </r>
    <r>
      <rPr>
        <sz val="11"/>
        <rFont val="Calibri"/>
        <family val="2"/>
        <charset val="238"/>
      </rPr>
      <t>Jeklena konstrukcija je protikorozijsko zaščitena z vročim cinkanjem in barvanjem po RAL lestvici s strukturirano površino. Stopnja protikorozijske zaščite spad</t>
    </r>
    <r>
      <rPr>
        <sz val="11"/>
        <rFont val="Calibri"/>
        <family val="2"/>
      </rPr>
      <t xml:space="preserve">a v razred C5 z visoko trajnostjo (razred H). </t>
    </r>
    <r>
      <rPr>
        <sz val="11"/>
        <rFont val="Calibri"/>
        <family val="2"/>
        <charset val="238"/>
      </rPr>
      <t>Barvo po RAL lestvici in stopnjo strukturiranosti barvane površine določi projektant arhitekture.</t>
    </r>
  </si>
  <si>
    <t>JEKLENA KONSTRUKCIJA VEČNAMENSKEGA PROSTORA SKUPAJ</t>
  </si>
  <si>
    <t>JEKLENA KONSTRUKCIJA VSTOPNEGA PROSTORA</t>
  </si>
  <si>
    <r>
      <rPr>
        <b/>
        <sz val="11"/>
        <rFont val="Calibri"/>
        <family val="2"/>
      </rPr>
      <t>Sidrišča jeklene konstrukcije.</t>
    </r>
    <r>
      <rPr>
        <sz val="11"/>
        <rFont val="Calibri"/>
        <family val="2"/>
        <charset val="238"/>
      </rPr>
      <t xml:space="preserve"> Jeklena konstrukcija razgledne ploščadi stoji na šestnajstih jeklenih sidriščih varjenih na obodni profil. Sidrišča so varjena iz elementov jeklen pločevine debeline 15 mm in sidrne jeklene plošče debeline 30 mm. Pozicije in dimenzije zvarov so določene z načrtom PZI. Sidrišča so vijačena in kemično sidrana v AB ležišča s sidri M24, po načrtu PZI. </t>
    </r>
  </si>
  <si>
    <r>
      <rPr>
        <b/>
        <sz val="11"/>
        <rFont val="Calibri"/>
        <family val="2"/>
        <scheme val="minor"/>
      </rPr>
      <t xml:space="preserve">Izmere in preveritve na terenu. </t>
    </r>
    <r>
      <rPr>
        <sz val="11"/>
        <rFont val="Calibri"/>
        <family val="2"/>
        <charset val="238"/>
        <scheme val="minor"/>
      </rPr>
      <t xml:space="preserve">Jekleno konstrukcijo razgledne ploščadi se umesti v krožni obod kamnitega zidu stolpa 8. Pred izvedbo jeklene konstrukcije je potrebno izvesti natančne in ustrezne izmere dimenzij kamnitega oboda. Končno obliko zunanjega oboda konstrukcije potrdi projektant arhitekture. Končno obliko se na terenu preveri z izdelano šablono tlorisne projekcije konstrukcije razgledne ploščadi iz lesenih vezanih plošč in podkonstrukcije iz lesenih letev. Glede na preveritev na terenu se obliko dodatno uskladi.    </t>
    </r>
  </si>
  <si>
    <t>Izdelava, dobava in montaža jeklene konstrukcije razgledne ploščadi, iz jeklenih ploščatih profilov debeline 15 mm in 35 mm, vroče - cinkana jeklena konstrukcija, barvana po RAL s strukturno barvo, izdelano po PZI načrtu "jeklena konstrukcija vstopnega prostora", kot sledi:</t>
  </si>
  <si>
    <r>
      <rPr>
        <b/>
        <sz val="11"/>
        <rFont val="Calibri"/>
        <family val="2"/>
        <scheme val="minor"/>
      </rPr>
      <t>Jeklena konstrukcija.</t>
    </r>
    <r>
      <rPr>
        <sz val="11"/>
        <rFont val="Calibri"/>
        <family val="2"/>
        <charset val="238"/>
        <scheme val="minor"/>
      </rPr>
      <t xml:space="preserve"> Jeklena ali železna finalno obdelana konstrukcija: temeljna zaščita: FeZn vroče cinkana podkonstrukcija, čistost cinka najmanj 99,99 %, minimalnega nanosa 275 g/m2. Konstrukcija je izdelana iz jeklenih ploščatih profilov debeline 15 mm in ploščatih profilov debeline 35 mm, rezanih iz jeklene pločevine, v mreži po načrtu PZI. Posamezni rezani elementi so med seboj spojeni s kvalitetnimi predpisanimi zvari ali vijačenimi spoji (po načrtu PZI). Pozicije zvarov so določene v PZI načrtu, zvari so kontinuirani, finalno brušeni do ravnine stičnih ploskev. Vse nepravilnosti in odstopanja ravnosti ploskev jeklenih ploščatih profilov so brušene do ravnine glavne ploskve. Vsi robovi jeklene konstrukcije so brušeni v radiju 2 mm, tudi robovi vseh izvrtin, robovi jeklene konstrukcije so pred brušenjem pravokotni. Konstrukcijska polja so med seboj vijačena. Vijaki so vročecinkani vijaki, M16, cilindrični z notranjim šestkotnikom, na mestih vijačenja je jeklena konstrukcija ojačana, z distančnimi ploščami.</t>
    </r>
    <r>
      <rPr>
        <sz val="11"/>
        <rFont val="Calibri"/>
        <family val="2"/>
        <scheme val="minor"/>
      </rPr>
      <t xml:space="preserve"> V delu osrednje krožne odprtine so določena konstrukcijska polja vijačena z vešalkami z navojem. Vmesne segmente se vijači s podaljšanimi maticami po PZI načrtu.</t>
    </r>
  </si>
  <si>
    <r>
      <rPr>
        <b/>
        <sz val="11"/>
        <rFont val="Calibri"/>
        <family val="2"/>
      </rPr>
      <t>Krožni segmenti jeklene konstrukcije.</t>
    </r>
    <r>
      <rPr>
        <sz val="11"/>
        <rFont val="Calibri"/>
        <family val="2"/>
        <charset val="238"/>
      </rPr>
      <t xml:space="preserve"> Krožne segmente jeklene konstrukcije se izvede s krivljenjem jeklene pločevine. Krožni elemente konstrukcije se izvede v enem segmentu v zvezni krožni liniji. Krivulja krivljenja je določena v načrtu PZI.
</t>
    </r>
  </si>
  <si>
    <r>
      <rPr>
        <b/>
        <sz val="11"/>
        <rFont val="Calibri"/>
        <family val="2"/>
      </rPr>
      <t>Protikorozijska zaščita.</t>
    </r>
    <r>
      <rPr>
        <sz val="11"/>
        <rFont val="Calibri"/>
        <family val="2"/>
        <charset val="238"/>
      </rPr>
      <t xml:space="preserve"> Jeklena konstrukcija je protikorozijsko zaščitena z vročim cinkanjem in barvanjem po RAL lestvici s trukturirano površino. Stopnja protikorozijske zaščite spada v razred</t>
    </r>
    <r>
      <rPr>
        <b/>
        <sz val="11"/>
        <color rgb="FFFF0000"/>
        <rFont val="Calibri"/>
        <family val="2"/>
      </rPr>
      <t xml:space="preserve"> </t>
    </r>
    <r>
      <rPr>
        <sz val="11"/>
        <rFont val="Calibri"/>
        <family val="2"/>
      </rPr>
      <t xml:space="preserve">C5 z visoko trajnostjo (razred H). </t>
    </r>
    <r>
      <rPr>
        <sz val="11"/>
        <rFont val="Calibri"/>
        <family val="2"/>
        <charset val="238"/>
      </rPr>
      <t>Barvo po RAL lestvici in stopnjo strukturiranosti barvane površine določi projektant arhitekture.</t>
    </r>
  </si>
  <si>
    <r>
      <rPr>
        <b/>
        <sz val="11"/>
        <rFont val="Calibri"/>
        <family val="2"/>
        <scheme val="minor"/>
      </rPr>
      <t xml:space="preserve">Izmere in preveritve na terenu. </t>
    </r>
    <r>
      <rPr>
        <sz val="11"/>
        <rFont val="Calibri"/>
        <family val="2"/>
        <charset val="238"/>
        <scheme val="minor"/>
      </rPr>
      <t xml:space="preserve">Jekleno konstrukcijo razgledne ploščadi se umesti v krožni obod kamnitega zidu stolpa 8. Pred izvedbo jeklene konstrukcije je potrebno izvesti natančne izmere dimenzij kamnitega oboda. Končno obliko zunanjega oboda konstrukcije potrdi projektant arhitekture. Končno obliko se na terenu preveri z izdelano šablono tlorisne projekcije konstrukcije razgledne ploščadi iz lesenih vezanih plošč in podkonstrukcije iz lesenih letev. Glede na preveritev na terenu se obliko dodatno uskladi.  </t>
    </r>
  </si>
  <si>
    <t>JEKLENA KONSTRUKCIJA VSTOPNEGA PROSTORA SKUPAJ</t>
  </si>
  <si>
    <r>
      <rPr>
        <b/>
        <sz val="11"/>
        <rFont val="Calibri"/>
        <family val="2"/>
      </rPr>
      <t xml:space="preserve">Jeklene okrogle cevi. </t>
    </r>
    <r>
      <rPr>
        <sz val="11"/>
        <rFont val="Calibri"/>
        <family val="2"/>
        <charset val="238"/>
      </rPr>
      <t xml:space="preserve">Vzporedno z jeklenimi vešalkami potekajo tudi okrogle jeklene cevi preseka fi 16 mm z debelino stene 1,5 mm za zaščito razvoda kabelske instalacije. Okrogle jeklene cevi imajo vrezan navoj v delu, kjer so z okroglimi maticami pritrjeni na jekleno konstrukcijo stopnic. Dolžine posameznih segmentov in pozicije jeklenih okroglih cevi so določene z načrtom PZI.  </t>
    </r>
  </si>
  <si>
    <r>
      <rPr>
        <b/>
        <sz val="11"/>
        <rFont val="Calibri"/>
        <family val="2"/>
      </rPr>
      <t xml:space="preserve">Ograja stopnic. </t>
    </r>
    <r>
      <rPr>
        <sz val="11"/>
        <rFont val="Calibri"/>
        <family val="2"/>
        <charset val="238"/>
      </rPr>
      <t>Ograja stopnic iz vertikalnih jeklenih palic polnega jekla fi 16 mm, vročecinkano in barvano po RAL lestvici s strukturno barvo.</t>
    </r>
    <r>
      <rPr>
        <sz val="11"/>
        <rFont val="Calibri"/>
        <family val="2"/>
      </rPr>
      <t xml:space="preserve"> Vertikalne jeklene palice so na jekleno konstrukcijo stopnic pritrjene z vijaki M8. Jeklene palice imajo na spodnji strani izvrtino z vrezanim navojem, ki ustreza dimenziji vijaka M8, globina izvrtine 40 mm, po načrtu PZI.  </t>
    </r>
  </si>
  <si>
    <r>
      <rPr>
        <b/>
        <sz val="11"/>
        <rFont val="Calibri"/>
        <family val="2"/>
      </rPr>
      <t>Oprijemalo kovinskega ročaja.</t>
    </r>
    <r>
      <rPr>
        <sz val="11"/>
        <rFont val="Calibri"/>
        <family val="2"/>
      </rPr>
      <t xml:space="preserve"> Oprijemalo kovinskega ročaja iz jeklene okrogle cevi fi 40 mm, debelina stene 4 mm. Jeklena cev oprijemala je varjena in krivljena v segmentih določenih v načrtu PZI. Na kovinski ročaj je pritrjena s kovinskimi sidri. Oprijemalo kovinskega ročaja je na določenih mestih namenjeno razvodu kabelske instalacije elektro instalacij. Na pozicijah razvoda je z elementom kovinskega ročaja povezana s kovinsko cevjo, po načrtu PZI.</t>
    </r>
  </si>
  <si>
    <t>JEKLENA KONSTRUKCIJA STOPNIC</t>
  </si>
  <si>
    <r>
      <rPr>
        <b/>
        <sz val="11"/>
        <rFont val="Calibri"/>
        <family val="2"/>
      </rPr>
      <t>Kovinski ročaj.</t>
    </r>
    <r>
      <rPr>
        <sz val="11"/>
        <rFont val="Calibri"/>
        <family val="2"/>
      </rPr>
      <t xml:space="preserve"> Kovinski ročaj ograje iz ploščatega jekla, polni jekleni profil preseka 35 x 70 mm, rezan iz jeklene pločevine, z izvrtinami premera fi 18 na pozicijah jeklenih vešalk, okroglih jeklenih cevi in vertikalnih palic ograje. Kovinski ročaj je varjen iz rezanih elementov jeklene pločevine. </t>
    </r>
  </si>
  <si>
    <t>Izdelava, dobava in montaža jeklene konstrukcije stopnic, iz jeklenih ploščatih profilov debeline 35 mm in jeklenih vešalk fi 16 mm, vroče - cinkana jeklena konstrukcija, barvana po RAL s strukturno barvo, izdelano po PZI načrtu "jeklena konstrukcija stopnic", kot sledi:</t>
  </si>
  <si>
    <r>
      <rPr>
        <b/>
        <sz val="11"/>
        <rFont val="Calibri"/>
        <family val="2"/>
      </rPr>
      <t xml:space="preserve">Jeklene vešalke. </t>
    </r>
    <r>
      <rPr>
        <sz val="11"/>
        <rFont val="Calibri"/>
        <family val="2"/>
        <charset val="238"/>
      </rPr>
      <t xml:space="preserve">Jeklene vešalke iz polnega jekla, preseka fi 16 mm z vrezanim navojem, kjer so povezane s konstrukcijo stopniščnih ram in kjer so med seboj povezane s podaljševalnimi maticami M16, pocinkane, dolžine podaljševalnih matic so 130 mm, skupaj v kompletu s podložkami in kontra maticami na spodnji in zgornji strani. Jeklene vešalke so na jekleno konstrukcijo razgledne ploščadi vpete s podaljšanimi maticami (komplet s podložko in kontra maticami), dolžine posameznih segmentov in pozicije jeklenih vešalk so določene z načrtom PZI.  </t>
    </r>
  </si>
  <si>
    <r>
      <rPr>
        <b/>
        <sz val="11"/>
        <rFont val="Calibri"/>
        <family val="2"/>
      </rPr>
      <t>Protikorozijska zaščita.</t>
    </r>
    <r>
      <rPr>
        <sz val="11"/>
        <rFont val="Calibri"/>
        <family val="2"/>
        <charset val="238"/>
      </rPr>
      <t xml:space="preserve"> Jeklena konstrukcija je protikorozijsko zaščitena z vročim cinkanjem in barvanjem po RAL lestvici s trukturirano površino. Stopnja protikorozijske zaščite spada v razred C5 z visoko trajnostjo (razred H). Barvo po RAL lestvici in stopnjo strukturiranosti barvane površine določi projektant arhitekture.</t>
    </r>
  </si>
  <si>
    <t>JEKLENA KONSTRUKCIJA ZUNANJIH STOPNIC</t>
  </si>
  <si>
    <t>Izdelava, dobava in montaža jeklene konstrukcije zunanjih stopnic, iz jeklenih ploščatih profilov debeline 35 mm, vroče - cinkana jeklena konstrukcija, barvana po RAL s strukturno barvo, izdelano po PZI načrtu "jeklena konstrukcija zunanjih stopnic", kot sledi:</t>
  </si>
  <si>
    <t>Izdelava jeklene konstrukcije zunanjih stopnic, konstrukcija izdelana v enem segmentu, sidranem v AB ploščo tlakovanja ploščadi rimskega zidu. Tlorisne dimenzije stopnic so 2250 x 1200 mm po načrtu arhitekture PZI.</t>
  </si>
  <si>
    <t>1.4</t>
  </si>
  <si>
    <t>JEKLENA KONSTRUKCIJA STOPNIC SKUPAJ</t>
  </si>
  <si>
    <t>JEKLENA KONSTRUKCIJA ZUNANJIH STOPNIC SKUPAJ</t>
  </si>
  <si>
    <r>
      <rPr>
        <b/>
        <sz val="11"/>
        <rFont val="Calibri"/>
        <family val="2"/>
      </rPr>
      <t>Protikorozijska zaščita.</t>
    </r>
    <r>
      <rPr>
        <sz val="11"/>
        <rFont val="Calibri"/>
        <family val="2"/>
        <charset val="238"/>
      </rPr>
      <t xml:space="preserve"> Jeklena konstrukcija je protikorozijsko zaščitena z vročim cinkanjem in barvanjem po RAL lestvici s strukturirano površino. Stopnja protikorozijske zaščite spada v razred C5 z visoko trajnostjo (razred H). Barvo po RAL lestvici in stopnjo strukturiranosti barvane površine določi projektant arhitekture.</t>
    </r>
  </si>
  <si>
    <t>TLAKOVANJE - AB PREFABRICIRANI ELEMENTI</t>
  </si>
  <si>
    <t>NASTOPNE PLOSKVE STOPNIŠČA - AB PREFABRICIRANI ELEMENTI</t>
  </si>
  <si>
    <t>2.1</t>
  </si>
  <si>
    <t>2.2</t>
  </si>
  <si>
    <t>PODESTI - ŠTIRIKOTNI PODESTI S KROŽNO STRANICO</t>
  </si>
  <si>
    <t>PODESTI - TRIKOTNI PODESTI S KROŽNO STRANICO</t>
  </si>
  <si>
    <t>2.3</t>
  </si>
  <si>
    <t>STOPNICE - PRAVOKOTNE STRANICE</t>
  </si>
  <si>
    <t>STOPNICE - KROŽNA STRANICA</t>
  </si>
  <si>
    <t>NASTOPNE PLOSKVE STOPNIŠČA - AB PREFABRICIRANI ELEMENTI SKUPAJ</t>
  </si>
  <si>
    <t>TLAKOVANJE RAZGLEDNE PLOŠČADI</t>
  </si>
  <si>
    <t>3.1</t>
  </si>
  <si>
    <t>TLAKOVANJE VEČNAMENSKEGA PROSTORA</t>
  </si>
  <si>
    <t>TLAKOVANJE VSTOPNEGA PROSTORA</t>
  </si>
  <si>
    <t>TLAKOVANJE SPODNJEGA NIVOJA</t>
  </si>
  <si>
    <t>Izdelava, dobava in montaža tlakovanja razgledne ploščadi, iz AB prefabriciranih elementov na inox podkonstrukciji (inox AISI 316), izdelano po PZI načrtu "tlakovanje razgledne ploščadi", kot sledi:</t>
  </si>
  <si>
    <r>
      <rPr>
        <b/>
        <sz val="11"/>
        <rFont val="Calibri"/>
        <family val="2"/>
        <scheme val="minor"/>
      </rPr>
      <t>Sklopi AB tlakovanja.</t>
    </r>
    <r>
      <rPr>
        <sz val="11"/>
        <rFont val="Calibri"/>
        <family val="2"/>
        <charset val="238"/>
        <scheme val="minor"/>
      </rPr>
      <t xml:space="preserve"> AB tlakovanje iz prefabriciranih elementov na inox podkonstrukciji se izvede v dveh sklopih. Zgornji demontažni sklop z AB prefabrikati na inox podkonstrukciji, vsak AB prefabrikat je možno dvigniti s pomočjo dvižnih kovinskih inox kljuk. Spodnji nosilni sklop inox podkonstrukcije je povezan z vijačenimi spoji, z možnostjo odvajanja meteorne vode proti žlebu na obodu stolpa, po načrtu PZI.</t>
    </r>
  </si>
  <si>
    <r>
      <rPr>
        <b/>
        <sz val="11"/>
        <rFont val="Calibri"/>
        <family val="2"/>
        <scheme val="minor"/>
      </rPr>
      <t>Dvižna kovinska kljuka.</t>
    </r>
    <r>
      <rPr>
        <sz val="11"/>
        <rFont val="Calibri"/>
        <family val="2"/>
        <charset val="238"/>
        <scheme val="minor"/>
      </rPr>
      <t xml:space="preserve"> Izdelava, dobava dvižnih kovinskih kljuk (komplet 4 kljuk) iz krivljene inox okrogle palice fi 8 mm, za dvig AB prefabrikatov, po načrtu PZI. </t>
    </r>
  </si>
  <si>
    <t>TLAKOVANJE RAZGLEDNE PLOŠČADI SKUPAJ</t>
  </si>
  <si>
    <r>
      <rPr>
        <b/>
        <sz val="11"/>
        <rFont val="Calibri"/>
        <family val="2"/>
        <scheme val="minor"/>
      </rPr>
      <t>Inox podkonstrukcija - zgornji sklop tlakovanja.</t>
    </r>
    <r>
      <rPr>
        <sz val="11"/>
        <rFont val="Calibri"/>
        <family val="2"/>
        <charset val="238"/>
        <scheme val="minor"/>
      </rPr>
      <t xml:space="preserve"> AB prefabricirani elementi sidrani na inox podkonstrukcijo (inox AISI 316), podlaga AB prefabrikatov je inox pločevina debeline 5 mm z varjenimi sidri fi 8 mm za pritrditev AB prefbrikata. AB prefabrikate se sidra z dvokomponentno sidrno maso npr. HILTI sidrna masa. Na spodnji strani inox pločevine so varjeni inox profili po načrtu PZI.  </t>
    </r>
  </si>
  <si>
    <r>
      <rPr>
        <b/>
        <sz val="11"/>
        <rFont val="Calibri"/>
        <family val="2"/>
        <scheme val="minor"/>
      </rPr>
      <t>Inox podkonstrukcija -spodnji sklop tlakovanja.</t>
    </r>
    <r>
      <rPr>
        <sz val="11"/>
        <rFont val="Calibri"/>
        <family val="2"/>
        <scheme val="minor"/>
      </rPr>
      <t xml:space="preserve"> Inox podkonstrukcija (inox AISI 316) varjena iz inox profilov z upoštevanjem odvajanja meteorne vode. Zgornji nivo podkonstrukcije je izveden horizontalno, spodnji nivo je  izveden v naklonu konstrukcije strehe. Zunanji tlorisni obod podkonstrukcije ima tlorisno krožno obliko, kot jo ima jeklena konstrukcija razgledne ploščadi (nepravilna krožnica). Podkonstrukcija je po zunanjem robu ojačana z varjenimi ploščatimi profili v katere se vijači konstrukcijo ograje razgledne ploščadi. Podkonstrukcija je izvedena v štirih delih, ki so med seboj povezani z vijačenimi spoji (komplet inox vijaki s podložkami in maticami). Vse stične ploskve podkonstrukcije s konstrukcijo strehe se podloži z EPDM trakovi, debeline 10 mm, pritrjevanje z ustreznim lepilom odpornim na izpostavljenost zunanjim vremenskim vplivom, po načrtu PZI.</t>
    </r>
  </si>
  <si>
    <t>Izdelava, dobava in montaža tlakovanja večnamenskega prostora, iz AB prefabriciranih elementov na inox podkonstrukciji, izdelano po PZI načrtu "tlakovanje večnamenskega prostora", kot sledi:</t>
  </si>
  <si>
    <r>
      <rPr>
        <b/>
        <sz val="11"/>
        <rFont val="Calibri"/>
        <family val="2"/>
        <scheme val="minor"/>
      </rPr>
      <t>Sklopi AB tlakovanja.</t>
    </r>
    <r>
      <rPr>
        <sz val="11"/>
        <rFont val="Calibri"/>
        <family val="2"/>
        <charset val="238"/>
        <scheme val="minor"/>
      </rPr>
      <t xml:space="preserve"> AB tlakovanje iz prefabriciranih elementov na inox podkonstrukciji se izvede v dveh sklopih. Zgornji demontažni sklop z AB prefabrikati na inox podkonstrukciji, vsak AB prefabrikat je možno dvigniti s pomočjo dvižnih kovinskih inox kljuk. Spodnji nosilni sklop inox podkonstrukcije je povezan z vijačenimi spoji, po načrtu PZI.</t>
    </r>
  </si>
  <si>
    <r>
      <rPr>
        <b/>
        <sz val="11"/>
        <rFont val="Calibri"/>
        <family val="2"/>
        <scheme val="minor"/>
      </rPr>
      <t>Inox podkonstrukcija -spodnji sklop tlakovanja.</t>
    </r>
    <r>
      <rPr>
        <sz val="11"/>
        <rFont val="Calibri"/>
        <family val="2"/>
        <scheme val="minor"/>
      </rPr>
      <t xml:space="preserve"> Inox podkonstrukcija (inox AISI 316) varjena iz inox profilov ploščatih profilov debeline 10 mm. Zunanji tlorisni obod podkonstrukcije ima tlorisno krožno obliko, kot jo ima jeklena konstrukcija razgledne ploščadi (nepravilna krožnica). Podkonstrukcija je izvedena v štirih delih, ki so med seboj povezani z vijačenimi spoji (komplet inox vijaki s podložkami in maticami). Vse stične ploskve podkonstrukcije s podlago se podloži z EPDM trakovi, debeline 10 mm, pritrjevanje z ustreznim lepilom odpornim na izpostavljenost zunanjim vremenskim vplivom, po načrtu PZI.</t>
    </r>
  </si>
  <si>
    <t>Izdelava, dobava in montaža tlakovanja večnamenskega prostora, iz AB prefabriciranih elementov na inox podkonstrukciji, izdelano po PZI načrtu "tlakovanje vstopnega prostora", kot sledi:</t>
  </si>
  <si>
    <t>TLAKOVANJE VEČNAMENSKEGA PROSTORA SKUPAJ</t>
  </si>
  <si>
    <t>Izdelava, dobava in montaža tlakovanja spodnjega nivoja, iz AB prefabriciranega elementa, izdelano po PZI načrtu "tlakovanje spodnjega nivoja", kot sledi:</t>
  </si>
  <si>
    <t>TLAKOVANJE SPODNJEGA NIVOJA SKUPAJ</t>
  </si>
  <si>
    <t>KONSTRUKCIJA STREHE</t>
  </si>
  <si>
    <t>Izdelava, dobava in montaža konstrukcije strešne kritine vključno z elementi odvodnje meteorne vode, izdelano po PZI načrtu "konstrukcija strehe", kot sledi:</t>
  </si>
  <si>
    <r>
      <rPr>
        <b/>
        <sz val="11"/>
        <rFont val="Calibri"/>
        <family val="2"/>
        <scheme val="minor"/>
      </rPr>
      <t xml:space="preserve">Horizontalna in vertikalna podlaga na kamnitem zidu. </t>
    </r>
    <r>
      <rPr>
        <sz val="11"/>
        <rFont val="Calibri"/>
        <family val="2"/>
        <scheme val="minor"/>
      </rPr>
      <t>Horizontalno in vertikalno površino kamnitega zidu v delu odkapne pločevine se obdela z malto npr. MAPEI PLANITOP HDM MAXI. Malto se nanaša v posameznih slojih v debelini do 2,5 cm. Horizontalno površino se obdela v naklonu 0,5 % v smeri žlebu. Vertikalno površino kamnitega zidu se izravna v višini inox žlebu. Tlorisna linija vertikalne površine sledi krožni liniji stolpa (nepravilna krožnica), po načrtu PZI.</t>
    </r>
  </si>
  <si>
    <r>
      <rPr>
        <b/>
        <sz val="11"/>
        <rFont val="Calibri"/>
        <family val="2"/>
        <scheme val="minor"/>
      </rPr>
      <t xml:space="preserve">Vertikalni odtok žleba. </t>
    </r>
    <r>
      <rPr>
        <sz val="11"/>
        <rFont val="Calibri"/>
        <family val="2"/>
        <scheme val="minor"/>
      </rPr>
      <t xml:space="preserve">Izdelava, dobava in montaža vertikalnega odtoka žleba, fi 120 mm, vročecinkana pločevina, komplet s priključkom na horizontalni odtok žlebu in vertikalnim priključkom na prehodu v jašek, vključno z objemkami in sidrnim materialom. Detajl sidranja v kamnito steno stolpa in detajl izdelave objemke po načrtu PZI. Dolžina vertikale žlebu je 15,5 m. Barvo po RAL lestvici in stopnjo strukturiranosti barvane površine določi projektant arhitekture. po načrtu PZI. </t>
    </r>
  </si>
  <si>
    <t>KONSTRUKCIJA STREHE SKUPAJ</t>
  </si>
  <si>
    <t>TLAKOVANJE - AB PREFABRICIRANI ELEMENTI SKUPAJ</t>
  </si>
  <si>
    <t>Izdelava, dobava in montaža akustične stropne obloge, iz ALU panela, z vmesnim slojem zvočne izolacije in zunanjim vidnim slojem iz perforirane ALU pločevine, barvana po RAL s strukturno barvo, izdelano po PZI načrtu "akustična stropna obloga", kot sledi:</t>
  </si>
  <si>
    <r>
      <rPr>
        <b/>
        <sz val="11"/>
        <rFont val="Calibri"/>
        <family val="2"/>
        <scheme val="minor"/>
      </rPr>
      <t>Akustična stropna obloga večnamenskega prostora.</t>
    </r>
    <r>
      <rPr>
        <sz val="11"/>
        <rFont val="Calibri"/>
        <family val="2"/>
        <scheme val="minor"/>
      </rPr>
      <t xml:space="preserve"> V ceni je zajet ves pritrdilni material: kovinske ploščice, vijaki, sidra, zvari. Skupna površina znaša 27 m2.</t>
    </r>
  </si>
  <si>
    <r>
      <rPr>
        <b/>
        <sz val="11"/>
        <rFont val="Calibri"/>
        <family val="2"/>
        <scheme val="minor"/>
      </rPr>
      <t>Akustična stropna obloga vstopnega prostora.</t>
    </r>
    <r>
      <rPr>
        <sz val="11"/>
        <rFont val="Calibri"/>
        <family val="2"/>
        <scheme val="minor"/>
      </rPr>
      <t xml:space="preserve"> V ceni je zajet ves pritrdilni material: kovinske ploščice, vijaki, sidra, zvari. Skupna površina znaša 20 m2.</t>
    </r>
  </si>
  <si>
    <r>
      <rPr>
        <b/>
        <sz val="11"/>
        <rFont val="Calibri"/>
        <family val="2"/>
        <scheme val="minor"/>
      </rPr>
      <t>Akustična stropna obloga spodnjega nivoja.</t>
    </r>
    <r>
      <rPr>
        <sz val="11"/>
        <rFont val="Calibri"/>
        <family val="2"/>
        <scheme val="minor"/>
      </rPr>
      <t xml:space="preserve"> V ceni je zajet ves pritrdilni material: kovinske ploščice, vijaki, sidra, zvari. Skupna površina znaša 2 m2.</t>
    </r>
  </si>
  <si>
    <r>
      <rPr>
        <b/>
        <sz val="11"/>
        <rFont val="Calibri"/>
        <family val="2"/>
        <scheme val="minor"/>
      </rPr>
      <t>Akustična stropna obloga.</t>
    </r>
    <r>
      <rPr>
        <sz val="11"/>
        <rFont val="Calibri"/>
        <family val="2"/>
        <charset val="238"/>
        <scheme val="minor"/>
      </rPr>
      <t xml:space="preserve"> Akustična stropna obloga iz ALU panela z vmesnim slojem akustične izolacije iz kamene volne debeline 50 mm, v zaprtem ovoju črnega voala in spodnjim vidnim slojem akustičnega panela iz preforirane ALU pločevine debeline 5 mm, montiran z distanco 30 mm od zgornjega dela. Vsi ALU elementi so prašno barvani po RAL lestvici s strukturirano površino. Vzorec perforacije, barvo po RAL lestvici in stopnjo strukturiranosti barvane površine določi projektant arhitekture. Akustične stropne panele se montira na kovinsko podkonstrukcijo, umeščeni so v mrežo nosilcev jeklene nosilne konstrukcijo razgledne ploščadi, akustični paneli so praviloma pravokotne oblike, na zunanjih robovih stropa in ob robovih osrednje krožne odprtine v delu stopnice sledijo tlorisne oblike akustičnih panelov krožni liniji jeklene konstrukcije, po načrtu PZI.</t>
    </r>
  </si>
  <si>
    <t>Izdelava, dobava in montaža AB prefabriciranih podestov stopnic, štirikotnih s krožno stranico, izdelano po PZI načrtu "podesti - štirikotni s krožno stranico", kot sledi:</t>
  </si>
  <si>
    <t xml:space="preserve">V ceni AB prefabriciranih podestov - štirikotni s krožno stranico je zajet ves pritrdilni material: kovinske ploščice, vijaki, sidra. </t>
  </si>
  <si>
    <r>
      <rPr>
        <b/>
        <sz val="11"/>
        <rFont val="Calibri"/>
        <family val="2"/>
      </rPr>
      <t xml:space="preserve">Zvari jeklene konstrukcije. </t>
    </r>
    <r>
      <rPr>
        <sz val="11"/>
        <rFont val="Calibri"/>
        <family val="2"/>
        <charset val="238"/>
      </rPr>
      <t>Sklopi jeklene konstrukcije so varjeni iz posameznih rezanih elementov jeklene pločevine. Posamezni rezani elementi so med seboj spojeni s kvalitetnimi predpisanimi zvari ali vijačenimi spoji (po načrtu PZI).  Pozicije zvarov so določene v PZI načrtu, zvari so kontinuirani, finalno brušeni do ravnine stičnih ploskev.</t>
    </r>
  </si>
  <si>
    <r>
      <rPr>
        <b/>
        <sz val="11"/>
        <rFont val="Calibri"/>
        <family val="2"/>
        <scheme val="minor"/>
      </rPr>
      <t xml:space="preserve">Izmere in preveritve na terenu. </t>
    </r>
    <r>
      <rPr>
        <sz val="11"/>
        <rFont val="Calibri"/>
        <family val="2"/>
        <charset val="238"/>
        <scheme val="minor"/>
      </rPr>
      <t xml:space="preserve">Jeklena konstrukcija stopnic je umeščena v osrednji krožni prostor, preko jeklenih vešalk je vezana na jekleno konstrukcijo razgledne ploščadi, večnamenskega prostora in vstopnega prostora ter kamniti obod stolpa med nivojem vstopnega prostora in spodnjega nivoja rimskega stolpa. Pred izvedbo stopnic je potrebno preveriti dimenzije in pozicije konstrukcije razgledne ploščadi, večnamenskega prostora in vstopnega prostora. Potrebno je izvesti natančne izmere dimenzij kamnitega oboda od vstopnega nivoja do spodnjega nivoja rimskega stolpa in zagotoviti vertikalnost vešalk. Preveri se jo na izdelanih šablonah iz lesenih vezanih plošč. </t>
    </r>
  </si>
  <si>
    <r>
      <rPr>
        <b/>
        <sz val="11"/>
        <rFont val="Calibri"/>
        <family val="2"/>
      </rPr>
      <t>Oprijemalo kovinskega ročaja.</t>
    </r>
    <r>
      <rPr>
        <sz val="11"/>
        <rFont val="Calibri"/>
        <family val="2"/>
      </rPr>
      <t xml:space="preserve"> Oprijemalo kovinskega ročaja iz jeklene okrogle cevi fi 40 mm, debelina stene 4 mm. Jeklena cev oprijemala je varjena in krivljena v segmentih določenih v načrtu PZI. Na kovinski ročaj je pritrjena s kovinskimi sidri. Oprijemalo kovinskega ročaja je na določenih mestih namenjeno razvodu kabelske instalacije elektro instalacij. Na pozicijah razvoda je z elementom kovinskega ročaja povezana s kovinsko cevjo fi 16 mm, debelina stene 1,5 mm, po načrtu PZI.</t>
    </r>
  </si>
  <si>
    <r>
      <rPr>
        <b/>
        <sz val="11"/>
        <rFont val="Calibri"/>
        <family val="2"/>
        <scheme val="minor"/>
      </rPr>
      <t>Izmere in preveritve na terenu.</t>
    </r>
    <r>
      <rPr>
        <sz val="11"/>
        <rFont val="Calibri"/>
        <family val="2"/>
        <charset val="238"/>
        <scheme val="minor"/>
      </rPr>
      <t xml:space="preserve"> Jeklena konstrukcija stopnic je umeščena na ploščad rimskega zidu, pred obstoječi vhod v stolp 8, pred izvedbo stopnic je potrebno preveriti dimenzije in pozicije sidranja na ploščadi rimskega zidu in pozicijo sidranja na kamnitem obodu stolpa 8, po načrtu PZI.    </t>
    </r>
  </si>
  <si>
    <t>Izdelava, dobava in montaža AB prefabriciranih podestov stopnic, trikotnih s krožno stranico, izdelano po PZI načrtu "podesti - trikotni s krožno stranico", kot sledi:</t>
  </si>
  <si>
    <t xml:space="preserve">V ceni AB prefabriciranih podestov - trikotni s krožno stranico je zajet ves pritrdilni material: kovinske ploščice, vijaki, sidra. </t>
  </si>
  <si>
    <t xml:space="preserve">V ceni AB prefabriciranih stopnic - pravokotne stranice je zajet ves pritrdilni material: kovinske ploščice, vijaki, sidra. </t>
  </si>
  <si>
    <r>
      <rPr>
        <b/>
        <sz val="11"/>
        <rFont val="Calibri"/>
        <family val="2"/>
      </rPr>
      <t xml:space="preserve">Sidrišča jeklene konstrukcije. </t>
    </r>
    <r>
      <rPr>
        <sz val="11"/>
        <rFont val="Calibri"/>
        <family val="2"/>
        <charset val="238"/>
      </rPr>
      <t>Jeklena konstrukcija razgledne ploščadi stoji na osmih jeklenih sidriščih varjenih na obodni profil. Sidrišča so varjena iz elementov jeklene pločevine 15 mm in sidrne jeklene plošče debeline 30 mm. Pozicije in dimenzije zvarov so določene z načrtom PZI. Sidrišča so vijačena</t>
    </r>
    <r>
      <rPr>
        <sz val="11"/>
        <rFont val="Calibri"/>
        <family val="2"/>
      </rPr>
      <t xml:space="preserve"> in kemično sidrana </t>
    </r>
    <r>
      <rPr>
        <sz val="11"/>
        <rFont val="Calibri"/>
        <family val="2"/>
        <charset val="238"/>
      </rPr>
      <t xml:space="preserve">v AB ležišča s sidri M24, po načrtu PZI. </t>
    </r>
  </si>
  <si>
    <t xml:space="preserve">V ceni AB prefabriciranih stopnic - krožna stranica je zajet ves pritrdilni material: kovinske ploščice, vijaki, sidra. </t>
  </si>
  <si>
    <t>2.4</t>
  </si>
  <si>
    <r>
      <rPr>
        <b/>
        <sz val="11"/>
        <rFont val="Calibri"/>
        <family val="2"/>
        <scheme val="minor"/>
      </rPr>
      <t>AB prefabricirani elementi.</t>
    </r>
    <r>
      <rPr>
        <sz val="11"/>
        <rFont val="Calibri"/>
        <family val="2"/>
        <scheme val="minor"/>
      </rPr>
      <t xml:space="preserve"> AB prefabricirani elementi dimenzij 955 x 240 mm, debeline 70 mm,  iz C 30/37, PV II, XF4, XD3, OOPZT-S25, sidrani na jekleno konstrukcijo stopnic. Pri umeščanju armature je potrebno upoštevati pozicije sider, sidra se pozicionira s 30 mm odmikom od armature, po načrtu PZI. V osmih prefabrikatih stopnic, razporejenih po načrtu PZI je vbetonirana ALU cev fi 25 mm, debelina stene 2 mm, za razvod kabelske instalacije. Tlorisna oblika AB prefabrikatov ima tri stranice med seboj pravokotne, četrta krajša stranica na stiku s krožnim obodom stopnic (pravilna krožnica) se izvede s v krožni liniji, po načrtu PZI. Vrsto agregata, barvo in velikost agregata ter barvo cementa AB prefabriciranih elementov določi projektant arhitekture, po načrtu PZI.</t>
    </r>
  </si>
  <si>
    <r>
      <rPr>
        <b/>
        <sz val="11"/>
        <rFont val="Calibri"/>
        <family val="2"/>
        <scheme val="minor"/>
      </rPr>
      <t>AB prefabricirani elementi.</t>
    </r>
    <r>
      <rPr>
        <sz val="11"/>
        <rFont val="Calibri"/>
        <family val="2"/>
        <scheme val="minor"/>
      </rPr>
      <t xml:space="preserve"> AB prefabricirani elementi dimenzij 955 x 240 mm, debeline 70 mm,  iz C 30/37, PV II, XF4, XD3, OOPZT-S25, sidrani na jekleno konstrukcijo stopnic. Pri umeščanju armature je potrebno upoštevati pozicije sider, sidra se pozicionira s 30 mm odmikom od armature, po načrtu PZI. V osmih prefabrikatih stopnic, razporejenih po načrtu PZI je vbetonirana ALU cev fi 25 mm, debelina stene 2 mm, za razvod kabelske instalacije. Tlorisna oblika AB prefabrikatov ima stranice med seboj pravokotne, po načrtu PZI. Vrsto agregata, barvo in velikost agregata ter barvo cementa AB prefabriciranih elementov določi projektant arhitekture, po načrtu PZI.</t>
    </r>
  </si>
  <si>
    <r>
      <rPr>
        <b/>
        <sz val="11"/>
        <rFont val="Calibri"/>
        <family val="2"/>
        <scheme val="minor"/>
      </rPr>
      <t>AB prefabricirani elementi.</t>
    </r>
    <r>
      <rPr>
        <sz val="11"/>
        <rFont val="Calibri"/>
        <family val="2"/>
        <scheme val="minor"/>
      </rPr>
      <t xml:space="preserve"> AB prefabricirani elementi dimenzij 915 x 905 mm, debeline 70 mm,  iz C 30/37, PV II, XF4, XD3, OOPZT-S25, sidrani na jekleno konstrukcijo stopnic. Pri umeščanju armature je potrebno upoštevati pozicije sider, sidra se pozicionira s 30 mm odmikom od armature, po načrtu PZI. Tlorisna oblika AB prefabrikatov ima dve stranici med seboj pravokotni, tretja stranica na stiku s krožnim obodom stopnic (pravilna krožnica) se izvede s v krožni liniji, po načrtu PZI. Vrsto agregata, barvo in velikost agregata ter barvo cementa AB prefabriciranih elementov določi projektant arhitekture, po načrtu PZI.</t>
    </r>
  </si>
  <si>
    <r>
      <rPr>
        <b/>
        <sz val="11"/>
        <rFont val="Calibri"/>
        <family val="2"/>
        <scheme val="minor"/>
      </rPr>
      <t>AB prefabricirani elementi.</t>
    </r>
    <r>
      <rPr>
        <sz val="11"/>
        <rFont val="Calibri"/>
        <family val="2"/>
        <scheme val="minor"/>
      </rPr>
      <t xml:space="preserve"> AB prefabricirani elementi dimenzij 1005 x 955 mm, debeline 70 mm, iz C 30/37, PV II, XF4, XD3, OOPZT-S25, sidrani na jekleno konstrukcijo stopnic. Pri umeščanju armature je potrebno upoštevati pozicije sider, sidra se pozicionira s 30 mm odmikom od armature, po načrtu PZI. Tlorisna oblika AB prefabrikatov ima tri stranice med seboj pravokotne, četrta stranica na stiku s krožnim obodom stopnic (pravilna krožnica) se izvede s v krožni liniji, po načrtu PZI. Na spodnji strani AB prefabrikata je vrezan utor dimenzije 95 x 225 mm, globine 25 mm,  radij vrezanih vogalov je 2 mm, za umestitev zasilne svetilke. V element prefabrikata je vbetonirana ALU cev fi 25 mm, debelina stene 2 mm, za razvod kabelske instalacije do zasilne svetilke, po načrtu PZI. Vrsto agregata, barvo in velikost agregata ter barvo cementa AB prefabriciranih elementov določi projektant arhitekture, po načrtu PZI.</t>
    </r>
  </si>
  <si>
    <r>
      <rPr>
        <b/>
        <sz val="11"/>
        <rFont val="Calibri"/>
        <family val="2"/>
        <scheme val="minor"/>
      </rPr>
      <t>AB prefabricirani elementi.</t>
    </r>
    <r>
      <rPr>
        <sz val="11"/>
        <rFont val="Calibri"/>
        <family val="2"/>
        <scheme val="minor"/>
      </rPr>
      <t xml:space="preserve"> AB prefabricirani elementi širine 240 mm, debeline 70 mm, iz C 30/37, PV II, XF4, XD3, OOPZT-S25, sidrani na zgornji sklop inox podkonstrukcije, 12 sider na AB prefabrikat, dolžina sider 30 mm. Izvrtine se izvede z rezkanjem. Pri umeščanju armature je potrebno upoštevati pozicije sider, sidra se pozicionira s 30 mm odmikom od armature. Osnovna tlorisna oblika AB prefabrikatov je pravokotna, AB prefabrikatI na stiku z zunanjim krožnim obodom (nepravilna krožnica) in osrednjim krožnim delom (pravilna krožnica) razgledne ploščadi se izvede s stranicami v krožni liniji, po načrtu PZI. Vrsto agregata, barvo in velikost agregata ter barvo cementa AB prefabriciranih elementov določi projektant arhitekture. Obdelave površin AB prefabrikata so brušeno, štokano, peskano, lahko tudi kombinacija obdelav, po izboru projektanta. Pri obdelavah površin se upošteva izvedbo več obdelav na isti površini, upošteva se izvedba prefabrikatov v dimenzijah z nadmero, upoštevati je potrebno obdelavo prefabrikatov na končne dimenzije z rezanjem ali površinsko obdelavo do končne dimenzije, v izvedbo obdelave je potrebno upoštevati obdelavo robov, po detajlu projektanta arhitekture, po načrtu PZI.</t>
    </r>
  </si>
  <si>
    <r>
      <rPr>
        <b/>
        <sz val="11"/>
        <rFont val="Calibri"/>
        <family val="2"/>
        <scheme val="minor"/>
      </rPr>
      <t>AB prefabricirani elementi.</t>
    </r>
    <r>
      <rPr>
        <sz val="11"/>
        <rFont val="Calibri"/>
        <family val="2"/>
        <scheme val="minor"/>
      </rPr>
      <t xml:space="preserve"> AB prefabricirani elementi širine 240 mm, debeline 70 mm,  iz C 30/37, PV II, XF4, XD3, OOPZT-S25, sidrani na zgornji sklop inox podkonstrukcije, 12 sider na AB prefabrikat, dolžina sider 30 mm. Izvrtine se izvede z rezkanjem. Pri umeščanju armature je potrebno upoštevati pozicije sider, sidra se pozicionira s 30 mm odmikom od armature. Osnovna tlorisna oblika AB prefabrikatov je pravokotna, na stiku z osrednjim krožnim delom (pravilna krožnica) razgledne ploščadi se izvede s stranicami v krožni liniji, po načrtu PZI. Vrsto agregata, barvo in velikost agregata ter barvo cementa AB prefabriciranih elementov določi projektant arhitekture. Obdelave površin AB prefabrikata so brušeno, štokano, peskano, lahko tudi kombinacija obdelav, po izboru projektanta. Pri obdelavah površin se upošteva izvedbo več obdelav na isti površini, upošteva se izvedba prefabrikatov v dimenzijah z nadmero, upoštevati je potrebno obdelavo prefabrikatov na končne dimenzije z rezanjem ali površinsko obdelavo do končne dimenzije, v izvedbo obdelave je potrebno upoštevati obdelavo robov, po detajlu projektanta arhitekture, po načrtu PZI.</t>
    </r>
  </si>
  <si>
    <t>1.2.</t>
  </si>
  <si>
    <t xml:space="preserve">LESENO SEDIŠČE </t>
  </si>
  <si>
    <t xml:space="preserve">AVTOMATSKI DRSNI STEKLENI SVETLOBNIK - VRATA </t>
  </si>
  <si>
    <t xml:space="preserve">Izdelava, dobava in montaža avtomatskega drsnega steklenega svetlobnika - vrat, izdelano po PZI načrtu "avtomatski drsni stekleni svetlobnik - vrata", kot sledi:
</t>
  </si>
  <si>
    <r>
      <rPr>
        <b/>
        <sz val="11"/>
        <rFont val="Calibri"/>
        <family val="2"/>
        <scheme val="minor"/>
      </rPr>
      <t>Hidroizolacija razgledne ploščadi - dvojna membrana.</t>
    </r>
    <r>
      <rPr>
        <sz val="11"/>
        <rFont val="Calibri"/>
        <family val="2"/>
        <charset val="238"/>
        <scheme val="minor"/>
      </rPr>
      <t xml:space="preserve"> Izvedba tesnjenja pohodnih površin ploščadi s sintetično folijo npr. Mapeplan. Za zagotovitev vodotesnosti konstrukcije se vgradi sintetična membrana npr. Mapeplan T B 18 na osnovi TPO (termoplastičnega poliolefina, debelina 18 mm). Na podlago se najprej položi ločilni sloj/filc nanj nato prosto položi sintetična membrana npr. Mapeplan T B 18, katero se na robove pločevine žleba prilepi z namenskimi lepilom npr. Mapelan ADS 300, preklop min 10 cm. Na to se prosto položi dodatni sloj membrane npr. Mapeplan TB 18, kot zaščita osnove hidroizolacijske membrane. Položi se jo tako, da je zgornji temnejši del viden (z namenom, da se skozi rege zaključne kamnite obloge ne odseva svetla barva). </t>
    </r>
  </si>
  <si>
    <t>Vertikalno priključevanje membrane na obod od stopnišča se izvede s prilepljenjem membrane npr. Mapelan TD (namenska membrana za izvedbo detajlov) z lepilom npr. Mapelan ADS 300, na kovinsko podlago. Stik med membrano npr. Mapeplan TD in npr. Mapeplan T B pa se zavari z vročim zrakom. Vse navedene izdelke je potrebo vgraditi v skladu z navodili, ki so navedena v tehničnih listih za posamezne izdelke. Skladno z navodili se s hidroizolacijsko in začitno membrano zaščiti tudi vertikalne površine na stiku z jekleno konstrukcijo razgledne ploščadi ob stopnicah, do višine spodnjega nivoja tlakovanja, po načrtu PZI.</t>
  </si>
  <si>
    <r>
      <rPr>
        <b/>
        <sz val="11"/>
        <rFont val="Calibri"/>
        <family val="2"/>
      </rPr>
      <t xml:space="preserve">VARNOSTNI NAČRT IN KOORDINACIJA: </t>
    </r>
    <r>
      <rPr>
        <sz val="11"/>
        <rFont val="Calibri"/>
        <family val="2"/>
      </rPr>
      <t>izdelava varnostnega načrta za predmetni objekt skupaj s predvidenimi stroški za koordinacijo med posameznimi izvajalci in podizvajalci v smislu Zakona o varstvu pri delu. Načrt se izdela v štirih kopijah, vloženih v mape in elektronskega izvoda na disku. Po potrebi sprotno ažuriranje glede na dinamiko in potek del.</t>
    </r>
  </si>
  <si>
    <r>
      <rPr>
        <b/>
        <sz val="11"/>
        <rFont val="Calibri"/>
        <family val="2"/>
        <scheme val="minor"/>
      </rPr>
      <t xml:space="preserve">Avtomatski drsni stekleni svetlobnik - vrata. </t>
    </r>
    <r>
      <rPr>
        <sz val="11"/>
        <rFont val="Calibri"/>
        <family val="2"/>
        <scheme val="minor"/>
      </rPr>
      <t>Avtomatski drsni stekleni svetlobnik - vrata v horizontalnem položaju s termopan zasteklitvijo v ALU profilu. Troslojna termopan zasteklitev, 3 x 12 mm, pohodno kaljeno steklo z varnostno folijo, nizkoemisijskim nanosom in potiskanim vzorcem. Okvir zasteklitve iz ALU profilov preseka 85 x 85 mm, profili so ojačani z vgrajenim jeklenim profilom. Nosilnost celotnega sistema 700 kg/m2. Na krajših stranicah ima okvir zasteklitve razširitev v obliki krožne linije, ki sledi krožnici osrednje odprtine v delu stopnic, po načrtu PZI. Tlorisna dimenzija elementa drsnega steklenega svetlobnika - vrat je 3150 x 1100 mm, po načrtu PZI. Sistem avtomatskega drsnega steklenega svetlobnika - vrat ima vključeno avtomatsko odpiranje, 100 % odpiranje, upravljanje z daljinskim upravljalcem ali preko aplikacije. Sistem omogoča vodotesno zapiranje. Spodnja ravnina zasteklitve je vodoravna, naklon zgornje zasteklitve je 1 %. Konstrukcijska višina sistema je 130 mm, po načrtu PZI.</t>
    </r>
  </si>
  <si>
    <r>
      <rPr>
        <b/>
        <sz val="11"/>
        <rFont val="Calibri"/>
        <family val="2"/>
        <scheme val="minor"/>
      </rPr>
      <t>Nosilna konstrukcija avtomatskega drsnega steklenega svetlobnika - vrat.</t>
    </r>
    <r>
      <rPr>
        <sz val="11"/>
        <rFont val="Calibri"/>
        <family val="2"/>
        <charset val="238"/>
        <scheme val="minor"/>
      </rPr>
      <t xml:space="preserve"> Nosilna konstrukcija iz rezane inox pločevine AISI 316, debeline 8 mm, zunanje tlorisne dimenzije 3200 x 3200 mm, višine 130 mm, po načrtu PZI.</t>
    </r>
  </si>
  <si>
    <t>ELEKTRIČNE INSTALACIJE</t>
  </si>
  <si>
    <t xml:space="preserve">PROJEKTANTSKI POPIS S PREDIZMERAMI IN STROŠKOVNO OCENO </t>
  </si>
  <si>
    <t xml:space="preserve">REKAPITULACIJA  </t>
  </si>
  <si>
    <t>Skupaj EUR</t>
  </si>
  <si>
    <t>I.</t>
  </si>
  <si>
    <t>s</t>
  </si>
  <si>
    <t>II.</t>
  </si>
  <si>
    <t>VODOVNI MATERIAL</t>
  </si>
  <si>
    <t>III.</t>
  </si>
  <si>
    <t>RAZDELILNIKI</t>
  </si>
  <si>
    <t>IV.</t>
  </si>
  <si>
    <t>V.</t>
  </si>
  <si>
    <t>NN PRIKLJUČEK</t>
  </si>
  <si>
    <t>A. GRADBENA DELA ZA NNO</t>
  </si>
  <si>
    <t>B. ELEKTROMONTAŽNA DELA ZA NNO</t>
  </si>
  <si>
    <t>VI.</t>
  </si>
  <si>
    <t>PROJEKTANTSKI NADZOR</t>
  </si>
  <si>
    <t>VII.</t>
  </si>
  <si>
    <t>IZDELAVA PODLOG ZA PID</t>
  </si>
  <si>
    <t>SKUPAJ BREZ DDV</t>
  </si>
  <si>
    <t>Opomba:</t>
  </si>
  <si>
    <t>Vse materiali in elementi v popisu materila in del so navedeni kot primer, dobaviti jih je potrebno enakovredne ali boljše</t>
  </si>
  <si>
    <t>SVETILNA TELESA</t>
  </si>
  <si>
    <t>EM</t>
  </si>
  <si>
    <t>Kol</t>
  </si>
  <si>
    <t>EUR/EM</t>
  </si>
  <si>
    <r>
      <t>Beghelli 4371 UP LED 1,6W AT SE1H OPT IP65  - nadgradna stenska oz. stropna svetilka zasilne razsvetljave z LED virom svetlobe in povišano stopnjo zaščite IP65, z avtotest funkcijo</t>
    </r>
    <r>
      <rPr>
        <b/>
        <sz val="12"/>
        <rFont val="Calibri Light"/>
        <family val="1"/>
        <charset val="238"/>
        <scheme val="major"/>
      </rPr>
      <t>,</t>
    </r>
    <r>
      <rPr>
        <sz val="12"/>
        <rFont val="Calibri Light"/>
        <family val="1"/>
        <charset val="238"/>
        <scheme val="major"/>
      </rPr>
      <t xml:space="preserve"> v pripravnem spoju avtonomije 1h, izhodne svetilnosti svetilke pri 1h avtonomiji: 500 lm, s sistemom leč in mikroprizem za dosego minimiziranja bleščanja in visok svetlobno tehnični izkoristek, dimenzije: 213x83x20 mm, z vgrajeno libelo za enostavno montažo v ravni liniji, stanovitno ohišje debeline 20 mm s povišano stopnjo zaščite odporno na udarce po IK07, s certifikatom CE, za temperaturno območje od. - 10°C do +45°C, z garancijo 5 let na komplet svetilko vključno z baterijo</t>
    </r>
  </si>
  <si>
    <t>Jalite N - fotoluminiscentne stenske nalepke s piktogramom smeri izhoda, smer: naravnost</t>
  </si>
  <si>
    <t xml:space="preserve">Jalite L /D - fotoluminiscentne stenske nalepke s piktogramom smeri izhoda, smer: levo-desno </t>
  </si>
  <si>
    <r>
      <t xml:space="preserve">Kompaktna LED svetilka </t>
    </r>
    <r>
      <rPr>
        <b/>
        <sz val="12"/>
        <rFont val="Calibri Light"/>
        <family val="1"/>
        <charset val="238"/>
        <scheme val="major"/>
      </rPr>
      <t xml:space="preserve">(enakovredno kot Zumtobel group SUSY S 3P 600-830 WFL LDO AJ CHMM + CON.M 5POL + BRACKET), </t>
    </r>
    <r>
      <rPr>
        <sz val="12"/>
        <rFont val="Calibri Light"/>
        <family val="1"/>
        <charset val="238"/>
        <scheme val="major"/>
      </rPr>
      <t xml:space="preserve"> s 3 LED cevnimi svetilkami. Svetilka za zunanje arhitekturne aplikacije. Vhodna moč svetilke: 9 W, z LED pretvornikom. Življenjska doba LED diod traja 50000 h, preden se svetlobni tok zmanjša na 90 % začetne vrednosti. Toleranca na barvnost (začetni MacAdam): 3. Svetlobni tok svetilke: 588 lm, Učinkovitost svetilke: 65 lm/W. Barvna reprodukcija Ra &gt; 80, barvna temperatura 3000 K. Optika cevi 0-350*; -90+90*. LED svetilke so idealne za poudarjanje arhitekturnih in historičnih detajlov. Svetilka iz jekla z mikroteksturirano barvo v mat črni barvi. Svetilka s široko (WIDE FLOOD) razporeditvijo svetlobe. Ambientalna temperatura: -30°C do +50°C. Integriran vtič/vtičnica IP68 za povezavo plug &amp; play. Svetilka, ožičena s kabli brez halogenov; stopnja zaščite: IP65; razred zaščite: SC1. Dimenzije: 300 x 60 x 168 mm; teža: 3,0 kg. Montaža po detajlu arhitekta! </t>
    </r>
    <r>
      <rPr>
        <b/>
        <sz val="12"/>
        <rFont val="Calibri Light"/>
        <family val="1"/>
        <charset val="238"/>
        <scheme val="major"/>
      </rPr>
      <t>5-letna garancija.</t>
    </r>
  </si>
  <si>
    <r>
      <t xml:space="preserve">Kompaktna LED svetilka </t>
    </r>
    <r>
      <rPr>
        <b/>
        <sz val="12"/>
        <rFont val="Calibri Light"/>
        <family val="1"/>
        <charset val="238"/>
        <scheme val="major"/>
      </rPr>
      <t xml:space="preserve">(enakovredno kot Zumtobel group SUSY CL 3P LED600-830 WFL LDO AJ CHMM), </t>
    </r>
    <r>
      <rPr>
        <sz val="12"/>
        <rFont val="Calibri Light"/>
        <family val="1"/>
        <charset val="238"/>
        <scheme val="major"/>
      </rPr>
      <t xml:space="preserve"> s 3 LED cevnimi svetilkami. Svetilka za zunanje arhitekturne aplikacije. Vhodna moč svetilke: 9 W. Brez krmilne naprave z LED pretvornikom. Življenjska doba LED diod traja 50000 h, preden se svetlobni tok zmanjša na 90 % začetne vrednosti. Toleranca na barvnost (začetni MacAdam): 3. Svetlobni tok svetilke: 588 lm, Učinkovitost svetilke: 65 lm/W. Barvna reprodukcija Ra &gt; 80, barvna temperatura 3000 K. Optika cevi 0-350*; -90+90*. LED svetilke so idealne za poudarjanje arhitekturnih in historičnih detajlov. Svetilka iz jekla z mikroteksturirano barvo v mat črni barvi. Svetilka s široko (WIDE FLOOD) razporeditvijo svetlobe. Ambientalna temperatura: -30°C do +50°C. Integriran vtič/vtičnica IP68 za povezavo plug &amp; play. Svetilka, ožičena s kabli brez halogenov; stopnja zaščite: IP65; razred zaščite: SC1, mere: 430 x 104 x 44 mm teža: 2,1 kg. Montaža po detajlu arhitekta! </t>
    </r>
    <r>
      <rPr>
        <b/>
        <sz val="12"/>
        <rFont val="Calibri Light"/>
        <family val="1"/>
        <charset val="238"/>
        <scheme val="major"/>
      </rPr>
      <t>5-letna garancija.</t>
    </r>
  </si>
  <si>
    <r>
      <t xml:space="preserve">Transformator </t>
    </r>
    <r>
      <rPr>
        <b/>
        <sz val="12"/>
        <rFont val="Calibri Light"/>
        <family val="1"/>
        <charset val="238"/>
        <scheme val="major"/>
      </rPr>
      <t>(enakovredno kot Zumtobel group SUSY CL/NSIGHT BALLAST SET S DALI IP66).</t>
    </r>
    <r>
      <rPr>
        <sz val="12"/>
        <rFont val="Calibri Light"/>
        <family val="1"/>
        <charset val="238"/>
        <scheme val="major"/>
      </rPr>
      <t xml:space="preserve"> Dimenzija: 206 x 53 x 40 mm, teža: 0.7 kg. Montaža po detajlu arhitekta! </t>
    </r>
    <r>
      <rPr>
        <b/>
        <sz val="12"/>
        <rFont val="Calibri Light"/>
        <family val="1"/>
        <charset val="238"/>
        <scheme val="major"/>
      </rPr>
      <t>5-letna garancija.</t>
    </r>
    <r>
      <rPr>
        <sz val="12"/>
        <rFont val="Calibri Light"/>
        <family val="1"/>
        <charset val="238"/>
        <scheme val="major"/>
      </rPr>
      <t xml:space="preserve"> </t>
    </r>
  </si>
  <si>
    <r>
      <t xml:space="preserve">Priključni kabel med svetilkami </t>
    </r>
    <r>
      <rPr>
        <b/>
        <sz val="12"/>
        <rFont val="Calibri Light"/>
        <family val="1"/>
        <charset val="238"/>
        <scheme val="major"/>
      </rPr>
      <t>(enakovredno kot Zumtobel group SUSY CL/NSIGHT CONNECTOR CABLE).</t>
    </r>
    <r>
      <rPr>
        <sz val="12"/>
        <rFont val="Calibri Light"/>
        <family val="1"/>
        <charset val="238"/>
        <scheme val="major"/>
      </rPr>
      <t xml:space="preserve"> Montaža po detajlu arhitekta! </t>
    </r>
    <r>
      <rPr>
        <b/>
        <sz val="12"/>
        <rFont val="Calibri Light"/>
        <family val="1"/>
        <charset val="238"/>
        <scheme val="major"/>
      </rPr>
      <t>5-letna garancija.</t>
    </r>
  </si>
  <si>
    <r>
      <t xml:space="preserve">ULTIMO NEON 10 3D 24V 15W/M 3000K CONSTANT CURRENT CUTTING UNIT 55.56mm, 1 x 5000mm, powered from both ends horizontal bending 600lm/m - silikonski LED trak, 8W/m 24V 3000K, IP67, IK08. Montaža po detajlu arhitekta! </t>
    </r>
    <r>
      <rPr>
        <b/>
        <sz val="12"/>
        <rFont val="Calibri Light"/>
        <family val="1"/>
        <charset val="238"/>
        <scheme val="major"/>
      </rPr>
      <t>5-letna garancija.</t>
    </r>
  </si>
  <si>
    <r>
      <t xml:space="preserve">R - Bottom Entry Silicone INJECTION MOLDED SEAMLESS CONNECTOR 5000mm - priključni konektor L=5000mm. Montaža po detajlu arhitekta! </t>
    </r>
    <r>
      <rPr>
        <b/>
        <sz val="12"/>
        <rFont val="Calibri Light"/>
        <family val="1"/>
        <charset val="238"/>
        <scheme val="major"/>
      </rPr>
      <t>5-letna garancija.</t>
    </r>
  </si>
  <si>
    <r>
      <t xml:space="preserve">EC - End Cap (no need cable) Silicone INJECTION MOLDED Montaža po detajlu arhitekta! Končni pokrov (kabel ni potreben). </t>
    </r>
    <r>
      <rPr>
        <b/>
        <sz val="12"/>
        <rFont val="Calibri Light"/>
        <family val="1"/>
        <charset val="238"/>
        <scheme val="major"/>
      </rPr>
      <t>5-letna garancija.</t>
    </r>
  </si>
  <si>
    <r>
      <t xml:space="preserve">ULTIMO GRIP ALUMINUM PROFILE | 1000MM | 5 - profil iz aluminija L=1000mm s petimi vijaki. Montaža po detajlu arhitekta! </t>
    </r>
    <r>
      <rPr>
        <b/>
        <sz val="12"/>
        <rFont val="Calibri Light"/>
        <family val="1"/>
        <charset val="238"/>
        <scheme val="major"/>
      </rPr>
      <t>5-letna garancija.</t>
    </r>
  </si>
  <si>
    <r>
      <t xml:space="preserve">ELED-150-24D | 150W 24V IP66 DALI DIMMABLE - transformator. Montaža po detajlu arhitekta! Dimenzije: 270 x 78 x 26 mm; teža: 1,05 kg. </t>
    </r>
    <r>
      <rPr>
        <b/>
        <sz val="12"/>
        <rFont val="Calibri Light"/>
        <family val="1"/>
        <charset val="238"/>
        <scheme val="major"/>
      </rPr>
      <t>5-letna garancija.</t>
    </r>
  </si>
  <si>
    <r>
      <t xml:space="preserve">Zunanja vgradna stenska svetilka  z integrirano baterijo za 1 urno delovanje v primeru izpada električne energije </t>
    </r>
    <r>
      <rPr>
        <b/>
        <sz val="12"/>
        <rFont val="Calibri Light"/>
        <family val="1"/>
        <charset val="238"/>
        <scheme val="major"/>
      </rPr>
      <t>(enakovredno kot Zumtobel group 24 095 K3)</t>
    </r>
    <r>
      <rPr>
        <sz val="12"/>
        <rFont val="Calibri Light"/>
        <family val="1"/>
        <charset val="238"/>
        <scheme val="major"/>
      </rPr>
      <t xml:space="preserve"> z zaščitnim virom in usmerjeno svetlobo (DIN EN 60598-2-22 and DIN VDE 0108-100). LED 25W, DALI, svetlobni tok 2204lm. Delovanje zasilne razsvetljave pri -20° do +40 °C. Barvna temperatura 3000 K. Zaščitni razred IP 65, IK09, CE. Iz aluminijevih zlitin, aluminija in nerjavečega jekla. Clear varnostno steklo. Dimenzije: 520 x 125 x 85 mm.Vgradna odprtina: 505 x 110 x 90 mm​​. </t>
    </r>
    <r>
      <rPr>
        <b/>
        <sz val="12"/>
        <rFont val="Calibri Light"/>
        <family val="1"/>
        <charset val="238"/>
        <scheme val="major"/>
      </rPr>
      <t>5-letna garancija.</t>
    </r>
  </si>
  <si>
    <t>Vgradna doza za beton.</t>
  </si>
  <si>
    <r>
      <t xml:space="preserve">Varnostna LED svetilka nadgradna </t>
    </r>
    <r>
      <rPr>
        <b/>
        <sz val="12"/>
        <rFont val="Calibri Light"/>
        <family val="1"/>
        <charset val="238"/>
        <scheme val="major"/>
      </rPr>
      <t>(enakovredno kot Zumtobel group VOYAGER ONE MS ANT E3T WH IP65)</t>
    </r>
    <r>
      <rPr>
        <sz val="12"/>
        <rFont val="Calibri Light"/>
        <family val="1"/>
        <charset val="238"/>
        <scheme val="major"/>
      </rPr>
      <t xml:space="preserve"> s piktogramom - smer izhoda. Integrirana LED osvetlitev zahvaljojoč visokem iskoristku zagotavlja svetlost &gt; 500 cd/m². in življenjsko dobo min 50,000h. Auto-test funkcija in prikaz statusa z dvobarvno LED. Avtonomna baterija 3h pripravni ali trajni spoj. Montaža na strop direktno/obešanje ali steno. Napajanje: 220/240 V AC. Zaščita: IP65; IK03. Zaščitni razred: SC2. Mehanska trdnost: IK03. Komplet z montažnim priborom. Skupna moč: 4 W.  Montaža po detajlu arhitekta! </t>
    </r>
    <r>
      <rPr>
        <b/>
        <sz val="12"/>
        <rFont val="Calibri Light"/>
        <family val="1"/>
        <charset val="238"/>
        <scheme val="major"/>
      </rPr>
      <t>5-letna garancija.</t>
    </r>
  </si>
  <si>
    <r>
      <t xml:space="preserve">Dobava in montaža: Digitalna enota za sočasno kontrolo do 1 x 64 DALI enot </t>
    </r>
    <r>
      <rPr>
        <b/>
        <sz val="12"/>
        <rFont val="Calibri Light"/>
        <family val="1"/>
        <charset val="238"/>
        <scheme val="major"/>
      </rPr>
      <t xml:space="preserve">(enakovredno kot Zumtobel group Litecom CCD DALI 2 1ch), </t>
    </r>
    <r>
      <rPr>
        <sz val="12"/>
        <rFont val="Calibri Light"/>
        <family val="1"/>
        <charset val="238"/>
        <scheme val="major"/>
      </rPr>
      <t xml:space="preserve">s katerimi je mogoče upravljati do 64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1  DALI linija; do 100 DALI / bus obremenitev. Input: Ethernet port (CAT 5 ali več); Output: 2-linijski izhod, omrežni priključek in bus priključek. Enota je lahko nameščena na 35 mm letev DIN EN50022, v omarah za nadzor in distribucijo, temperaturno območje 0-50 °, IP20, dimenzije: 160 x 91 x 62 mm. </t>
    </r>
    <r>
      <rPr>
        <b/>
        <sz val="12"/>
        <rFont val="Calibri Light"/>
        <family val="1"/>
        <charset val="238"/>
        <scheme val="major"/>
      </rPr>
      <t>5-letna garancija.</t>
    </r>
  </si>
  <si>
    <r>
      <t xml:space="preserve">Modul </t>
    </r>
    <r>
      <rPr>
        <b/>
        <sz val="12"/>
        <rFont val="Calibri Light"/>
        <family val="1"/>
        <charset val="238"/>
        <scheme val="major"/>
      </rPr>
      <t>(enakovredno kot Zumtobel group ED-SxED)</t>
    </r>
    <r>
      <rPr>
        <sz val="12"/>
        <rFont val="Calibri Light"/>
        <family val="1"/>
        <charset val="238"/>
        <scheme val="major"/>
      </rPr>
      <t xml:space="preserve"> za priklop 4. neodvisnih tipkal ali senzorjev gibanja. Montaža v enojno Euro dozo, dimenzije po DIN 0606 (Ø 60 mm, globina 42 mm)  </t>
    </r>
    <r>
      <rPr>
        <b/>
        <sz val="12"/>
        <rFont val="Calibri Light"/>
        <family val="1"/>
        <charset val="238"/>
        <scheme val="major"/>
      </rPr>
      <t>5-letna garancijo</t>
    </r>
  </si>
  <si>
    <t>Pritrdilni in vezni material za priterditev kabla na lokaciji klopce, po detajlu arhitekta.</t>
  </si>
  <si>
    <t>APP kot funkcionalna razširitev sistema LITECOM za izdelavo in uporabo specialnih agregatnih svetilk.</t>
  </si>
  <si>
    <t>APP za ustvarjanje dinamičnih svetlobnih sekvenc/atmosfer glede na uro dneva ali čas klica.</t>
  </si>
  <si>
    <t>Zagon sistema brez montaže</t>
  </si>
  <si>
    <t xml:space="preserve">Zagon sistema </t>
  </si>
  <si>
    <t>22</t>
  </si>
  <si>
    <t>Preizkus delovanja varnostne razsvetljave in izdaja poročila o preizkusu s strani pooblaščene inštitucije.</t>
  </si>
  <si>
    <t>SKUPAJ SVETILNA TELESA</t>
  </si>
  <si>
    <t>Dobava, prevoz, zarisovanje, montaža in preizkus</t>
  </si>
  <si>
    <t>Opomba: Razvod instalacije se bo  izvajal strogo po navodilih arhitekta in projektanta</t>
  </si>
  <si>
    <r>
      <t>Kabel N2XH-J  5 x 4 mm</t>
    </r>
    <r>
      <rPr>
        <vertAlign val="superscript"/>
        <sz val="12"/>
        <color theme="1"/>
        <rFont val="Calibri Light"/>
        <family val="1"/>
        <charset val="238"/>
        <scheme val="major"/>
      </rPr>
      <t>2</t>
    </r>
  </si>
  <si>
    <r>
      <t>Brezhalogeni kabel N2XH-J  3 x 1,5mm</t>
    </r>
    <r>
      <rPr>
        <vertAlign val="superscript"/>
        <sz val="12"/>
        <color theme="1"/>
        <rFont val="Calibri Light"/>
        <family val="1"/>
        <charset val="238"/>
        <scheme val="major"/>
      </rPr>
      <t>2</t>
    </r>
    <r>
      <rPr>
        <sz val="10"/>
        <rFont val="Arial"/>
        <family val="2"/>
        <charset val="238"/>
      </rPr>
      <t/>
    </r>
  </si>
  <si>
    <t xml:space="preserve"> </t>
  </si>
  <si>
    <r>
      <t>Brezhalogeni kabel NHXMH-J  4 x 1,5mm</t>
    </r>
    <r>
      <rPr>
        <vertAlign val="superscript"/>
        <sz val="12"/>
        <color theme="1"/>
        <rFont val="Calibri Light"/>
        <family val="1"/>
        <charset val="238"/>
        <scheme val="major"/>
      </rPr>
      <t>2</t>
    </r>
    <r>
      <rPr>
        <sz val="10"/>
        <rFont val="Arial"/>
        <family val="2"/>
        <charset val="238"/>
      </rPr>
      <t/>
    </r>
  </si>
  <si>
    <r>
      <t>Brezhalogeni kabel NHXMH 3x2,5mm</t>
    </r>
    <r>
      <rPr>
        <vertAlign val="superscript"/>
        <sz val="12"/>
        <color theme="1"/>
        <rFont val="Calibri Light"/>
        <family val="1"/>
        <charset val="238"/>
        <scheme val="major"/>
      </rPr>
      <t>2</t>
    </r>
    <r>
      <rPr>
        <sz val="10"/>
        <rFont val="Arial"/>
        <family val="2"/>
        <charset val="238"/>
      </rPr>
      <t/>
    </r>
  </si>
  <si>
    <r>
      <t>Brezhalogeni kabel N2XH-J  5x1,5mm</t>
    </r>
    <r>
      <rPr>
        <vertAlign val="superscript"/>
        <sz val="12"/>
        <color theme="1"/>
        <rFont val="Calibri Light"/>
        <family val="1"/>
        <charset val="238"/>
        <scheme val="major"/>
      </rPr>
      <t>2</t>
    </r>
    <r>
      <rPr>
        <sz val="10"/>
        <rFont val="Arial"/>
        <family val="2"/>
        <charset val="238"/>
      </rPr>
      <t/>
    </r>
  </si>
  <si>
    <t>Instalacijska cev P.i.c. fi 13,5mm</t>
  </si>
  <si>
    <t>Instalacijska cev P.i.c. fi 16mm</t>
  </si>
  <si>
    <t>Instalacijska cev P.i.c. fi 23mm</t>
  </si>
  <si>
    <t>Fleksibilna ojačana instalacijska cev P.i.c. fi 13,5mm</t>
  </si>
  <si>
    <t>Fleksibilna ojačana instalacijska cev P.i.c. fi 16mm</t>
  </si>
  <si>
    <t>Fleksibilna ojačana instalacijska cev P.i.c. fi 23mm</t>
  </si>
  <si>
    <t>Razvodnica 92x92x45 p/o</t>
  </si>
  <si>
    <t>Razvodnica 150x110x60 p/o</t>
  </si>
  <si>
    <t>Razvodnica 150 x110 x 70 n/o IP55</t>
  </si>
  <si>
    <t>PN negorljiva cev fi 16 s pritrdilnim in 
obesnim materialom</t>
  </si>
  <si>
    <t>Stikalo 230V,10A n/o navadno naprimer  VIMAR ali
 enake kvalitete</t>
  </si>
  <si>
    <t>Tipka 230V, za izklop v sili RDEČA</t>
  </si>
  <si>
    <t>Vtičnica 230V, 16A,  za vgradnjo v talno dozo komplet</t>
  </si>
  <si>
    <t>Vtičnica  230V,16A,  p/o z zaščitnim pokrovom IP55</t>
  </si>
  <si>
    <t>Vtičnica  230V,16A,  n/o z zaščitnim pokrovom IP55</t>
  </si>
  <si>
    <t xml:space="preserve">Talna doza SIMC zunanja IP66 1 x220V modul 45x45 </t>
  </si>
  <si>
    <t>Stalna priključnica 400V, 16A p/o</t>
  </si>
  <si>
    <t>Priklop ,  drsnih vrat</t>
  </si>
  <si>
    <t>Doza p/o 4 modulna komplet z montažnim in okrasnim  okvirjem bele barve</t>
  </si>
  <si>
    <t>Doza n/o 4 modulna komplet z montažnim okvirjem bele barve</t>
  </si>
  <si>
    <t>Drobni material</t>
  </si>
  <si>
    <t>Razna nepredvidena dela z vpisom v gradbeni dnevnik</t>
  </si>
  <si>
    <t>Zidarska pomoč (izdelava utorov, prebojev)</t>
  </si>
  <si>
    <t>Meritve električne instalacije in ozemljitev</t>
  </si>
  <si>
    <t xml:space="preserve">SKUPAJ VODOVNI MATERIAL </t>
  </si>
  <si>
    <t>Razdelilnik R-1  je sestavljen iz kovinske n/o omarice dimenzij 500x400x200mm, z enokrilnimi vrati, v zaščiti IP55 ključavnico, opremljen s sledečo opremo:</t>
  </si>
  <si>
    <t>Glavno stikalo ISV-3P+N 40A, 4.p.</t>
  </si>
  <si>
    <t>Napetostni sprožilnik iMNx 220-240V AC</t>
  </si>
  <si>
    <t>Zaščitno  stikalo na diferenčni tok RCCB40/30mA, tip A</t>
  </si>
  <si>
    <t>Prenapetostna zaščita PROTEC C 40/280, 3P+N</t>
  </si>
  <si>
    <t>instalacijski odklopnik Eaton PL7-C20/3</t>
  </si>
  <si>
    <t>instalacijski odklopnik Eaton PL7-C16/3</t>
  </si>
  <si>
    <t>instalacijski odklopnik Eaton PL7-C16/1</t>
  </si>
  <si>
    <t>instalacijski odklopnik Eaton PL7-B10/1</t>
  </si>
  <si>
    <t>instalacijski odklopnik Eaton PL7-C2/2</t>
  </si>
  <si>
    <t>vrstne sponke,drobni in vezni material,  napisi, oznake, obročkanje kablov,</t>
  </si>
  <si>
    <t>uvodnice</t>
  </si>
  <si>
    <t>predal za načrte A4</t>
  </si>
  <si>
    <t>enopolna shema</t>
  </si>
  <si>
    <t>skupaj razdelilnik R-1</t>
  </si>
  <si>
    <t>Razdelilnik R-2  je sestavljen iz kovinske n/o omarice dimenzij 600x600x200mm, z enokrilnimi vrati, v zaščiti IP55 ključavnico, opremljen s sledečo opremo:</t>
  </si>
  <si>
    <t>Menjalno stikalo 1-0-2, kot npr. Z-S/WM 248345</t>
  </si>
  <si>
    <t>Stikalo svetlobno + zunanji svetlobni senzor, kot npr. Finder 11.31.8.230.0000, (1-100 lux)</t>
  </si>
  <si>
    <t>skupaj razdelilnik R-2</t>
  </si>
  <si>
    <t>SKUPAJ RAZDELILNIKI</t>
  </si>
  <si>
    <t>STRELOVOD IN IZENAČITVE POTENCIALOV</t>
  </si>
  <si>
    <t>Dobava in montaža:</t>
  </si>
  <si>
    <t>LOVILNI SISTEM STRELOVODNE INSTALACIJE</t>
  </si>
  <si>
    <r>
      <t xml:space="preserve">Dobava in montaža lovilne palice </t>
    </r>
    <r>
      <rPr>
        <b/>
        <sz val="12"/>
        <rFont val="Calibri Light"/>
        <family val="1"/>
        <charset val="238"/>
        <scheme val="major"/>
      </rPr>
      <t xml:space="preserve">LOP3,5 (Al) </t>
    </r>
    <r>
      <rPr>
        <sz val="12"/>
        <rFont val="Calibri Light"/>
        <family val="1"/>
        <charset val="238"/>
        <scheme val="major"/>
      </rPr>
      <t>višine h=3,5m vključno z pritrdilnim elementom za montažo na zid.
Proizvajalec HERMI</t>
    </r>
  </si>
  <si>
    <t>ODVODNI SISTEM STRELOVODNE INSTALACIJE</t>
  </si>
  <si>
    <r>
      <t xml:space="preserve">Dobava in montaža zidnega nosilnega elementa strelovodnega vodnika </t>
    </r>
    <r>
      <rPr>
        <b/>
        <sz val="12"/>
        <rFont val="Calibri Light"/>
        <family val="1"/>
        <charset val="238"/>
        <scheme val="major"/>
      </rPr>
      <t xml:space="preserve">ZON03 (Rf-V) </t>
    </r>
    <r>
      <rPr>
        <sz val="12"/>
        <rFont val="Calibri Light"/>
        <family val="1"/>
        <charset val="238"/>
        <scheme val="major"/>
      </rPr>
      <t xml:space="preserve">za nameščanje strelovodnega vodnika Ah1 fi 8 mm na trde stene z vijakom 50 mm in PVC vložkom fi 8 mm. 
Proizvajalec HERMI
</t>
    </r>
  </si>
  <si>
    <t>KONTAKTNI MATERIAL IN STRELOVODNI VODNIKI</t>
  </si>
  <si>
    <r>
      <t xml:space="preserve">Dobava in montaža sponke </t>
    </r>
    <r>
      <rPr>
        <b/>
        <sz val="12"/>
        <rFont val="Calibri Light"/>
        <family val="1"/>
        <charset val="238"/>
        <scheme val="major"/>
      </rPr>
      <t>KON04 A SIMPLE (Rf-V)</t>
    </r>
    <r>
      <rPr>
        <sz val="12"/>
        <rFont val="Calibri Light"/>
        <family val="1"/>
        <charset val="238"/>
        <scheme val="major"/>
      </rPr>
      <t xml:space="preserve"> iz nerjavečega jekla za medsebojno spajanje/podaljševanje okroglih strelovodnih vodnikov. 
Proizvajalec HERMI
</t>
    </r>
  </si>
  <si>
    <r>
      <t xml:space="preserve">Dobava in montaža merilne sponke </t>
    </r>
    <r>
      <rPr>
        <b/>
        <sz val="12"/>
        <rFont val="Calibri Light"/>
        <family val="1"/>
        <charset val="238"/>
        <scheme val="major"/>
      </rPr>
      <t>KON07 (Rf-V)</t>
    </r>
    <r>
      <rPr>
        <sz val="12"/>
        <rFont val="Calibri Light"/>
        <family val="1"/>
        <charset val="238"/>
        <scheme val="major"/>
      </rPr>
      <t xml:space="preserve"> iz nerjavečega jekla za izvedbo merilnih spojev med okroglimi vodniki. 
Proizvajalec HERMI
</t>
    </r>
  </si>
  <si>
    <r>
      <t xml:space="preserve">Dobava in montaža sponke </t>
    </r>
    <r>
      <rPr>
        <b/>
        <sz val="12"/>
        <rFont val="Calibri Light"/>
        <family val="1"/>
        <charset val="238"/>
        <scheme val="major"/>
      </rPr>
      <t>KON07</t>
    </r>
    <r>
      <rPr>
        <sz val="12"/>
        <rFont val="Calibri Light"/>
        <family val="1"/>
        <charset val="238"/>
        <scheme val="major"/>
      </rPr>
      <t xml:space="preserve"> </t>
    </r>
    <r>
      <rPr>
        <b/>
        <sz val="12"/>
        <rFont val="Calibri Light"/>
        <family val="1"/>
        <charset val="238"/>
        <scheme val="major"/>
      </rPr>
      <t>(Rf-V)</t>
    </r>
    <r>
      <rPr>
        <sz val="12"/>
        <rFont val="Calibri Light"/>
        <family val="1"/>
        <charset val="238"/>
        <scheme val="major"/>
      </rPr>
      <t xml:space="preserve"> iz nerjavečega jekla za povezovanje okroglega strelovodnega vodnika na lovilne palice. 
Proizvajalec HERMI
</t>
    </r>
  </si>
  <si>
    <r>
      <t xml:space="preserve">Dobava in montaža oznak merilnih mest </t>
    </r>
    <r>
      <rPr>
        <b/>
        <sz val="12"/>
        <rFont val="Calibri Light"/>
        <family val="1"/>
        <charset val="238"/>
        <scheme val="major"/>
      </rPr>
      <t>MŠ (Rf-V).</t>
    </r>
    <r>
      <rPr>
        <sz val="12"/>
        <rFont val="Calibri Light"/>
        <family val="1"/>
        <charset val="238"/>
        <scheme val="major"/>
      </rPr>
      <t xml:space="preserve"> 
Proizvajalec HERMI
</t>
    </r>
  </si>
  <si>
    <r>
      <t xml:space="preserve">Dobava in montaža okroglega aluminijastega strelovodnega vodnika </t>
    </r>
    <r>
      <rPr>
        <b/>
        <sz val="12"/>
        <rFont val="Calibri Light"/>
        <family val="1"/>
        <charset val="238"/>
        <scheme val="major"/>
      </rPr>
      <t>AH1</t>
    </r>
    <r>
      <rPr>
        <sz val="12"/>
        <rFont val="Calibri Light"/>
        <family val="1"/>
        <charset val="238"/>
        <scheme val="major"/>
      </rPr>
      <t xml:space="preserve"> Al fi 8mm na tipske strelovodne nosilne elemente. 
Proizvajalec HERMI
</t>
    </r>
  </si>
  <si>
    <t>OZEMLJITVENI SISTEM STRELOVODNE INSTALACIJE IN IZENAČITVE POTENCIALOV</t>
  </si>
  <si>
    <r>
      <t xml:space="preserve">Dobava in montaža okroglega vodnika </t>
    </r>
    <r>
      <rPr>
        <b/>
        <sz val="12"/>
        <rFont val="Calibri Light"/>
        <family val="1"/>
        <charset val="238"/>
        <scheme val="major"/>
      </rPr>
      <t>RH5*H2</t>
    </r>
    <r>
      <rPr>
        <sz val="12"/>
        <rFont val="Calibri Light"/>
        <family val="1"/>
        <charset val="238"/>
        <scheme val="major"/>
      </rPr>
      <t xml:space="preserve"> fi10mm iz nerjavečega jekla  za izvedbo povezave med ozemljitveno sondo in vertikalnim odvodom. 
Proizvajalec HERMI
</t>
    </r>
  </si>
  <si>
    <r>
      <t xml:space="preserve">Dobava in montaža sponke </t>
    </r>
    <r>
      <rPr>
        <b/>
        <sz val="12"/>
        <rFont val="Calibri Light"/>
        <family val="1"/>
        <charset val="238"/>
        <scheme val="major"/>
      </rPr>
      <t>KON07 (Rf-V)</t>
    </r>
    <r>
      <rPr>
        <sz val="12"/>
        <rFont val="Calibri Light"/>
        <family val="1"/>
        <charset val="238"/>
        <scheme val="major"/>
      </rPr>
      <t xml:space="preserve"> iz nerjavečega jekla za medsebojno spajanje okroglega vodnika RH5*H2 fi10mm in POS Rf ozemljitvene sonde.
Proizvajalec HERMI</t>
    </r>
  </si>
  <si>
    <r>
      <t xml:space="preserve">Dobava in montaža vertikalne ozemljitvene sonde </t>
    </r>
    <r>
      <rPr>
        <b/>
        <sz val="12"/>
        <rFont val="Calibri Light"/>
        <family val="1"/>
        <charset val="238"/>
        <scheme val="major"/>
      </rPr>
      <t>POS Rf (Rf)</t>
    </r>
    <r>
      <rPr>
        <sz val="12"/>
        <rFont val="Calibri Light"/>
        <family val="1"/>
        <charset val="238"/>
        <scheme val="major"/>
      </rPr>
      <t xml:space="preserve"> dolžine l=1,5m iz nerjavečega jekla fi 20 mm za izvedbo ozemljitvene instalacije. Sonda ima možnost podaljševanja, tako da se nova sonda nastavi na predhodno in se zabije, ter s tem predhodno potisne globlje v tla. 
Proizvajalec HERMI
</t>
    </r>
  </si>
  <si>
    <r>
      <t xml:space="preserve">Izrez povezovalnega utora (dimenzij cca 10 x 30 mm) v betonsko površino z reskarjem za potrebe izvedbe medsebojnih povezav posameznih vertikalnih </t>
    </r>
    <r>
      <rPr>
        <b/>
        <sz val="12"/>
        <rFont val="Calibri Light"/>
        <family val="1"/>
        <charset val="238"/>
        <scheme val="major"/>
      </rPr>
      <t>POS</t>
    </r>
    <r>
      <rPr>
        <sz val="12"/>
        <rFont val="Calibri Light"/>
        <family val="1"/>
        <charset val="238"/>
        <scheme val="major"/>
      </rPr>
      <t xml:space="preserve"> ozemljitvenih sond in izvedbe medsebojnih povezav sond oziroma navezave na obstoječo ozemljitveno instalacijo, krpanje s hladnim asfaltom oziroma hladno zalivno maso.
Izvajalec HERMI
</t>
    </r>
  </si>
  <si>
    <t xml:space="preserve">Vizuelni pregled, meritve strelovodne napeljave z izdajo merilnega poročila s pripadajočo tehnično dokumentacijo
</t>
  </si>
  <si>
    <t>Doza n/o za izenačitev potencialov, komplet z zbiralko in spoji</t>
  </si>
  <si>
    <t>Doza p/o za izenačitev potencialov, komplet z zbiralko in spoji</t>
  </si>
  <si>
    <t>Doza za glavno izenačitev potencialov komplet z</t>
  </si>
  <si>
    <t>zbiralko in spoji</t>
  </si>
  <si>
    <r>
      <t>Vodnik P/F 35mm</t>
    </r>
    <r>
      <rPr>
        <vertAlign val="superscript"/>
        <sz val="12"/>
        <color theme="1"/>
        <rFont val="Calibri Light"/>
        <family val="1"/>
        <charset val="238"/>
        <scheme val="major"/>
      </rPr>
      <t>2</t>
    </r>
  </si>
  <si>
    <r>
      <t>Vodnik P/F 16mm</t>
    </r>
    <r>
      <rPr>
        <vertAlign val="superscript"/>
        <sz val="12"/>
        <color theme="1"/>
        <rFont val="Calibri Light"/>
        <family val="1"/>
        <charset val="238"/>
        <scheme val="major"/>
      </rPr>
      <t>2</t>
    </r>
  </si>
  <si>
    <r>
      <t>Vodnik P/F 6mm</t>
    </r>
    <r>
      <rPr>
        <vertAlign val="superscript"/>
        <sz val="12"/>
        <color theme="1"/>
        <rFont val="Calibri Light"/>
        <family val="1"/>
        <charset val="238"/>
        <scheme val="major"/>
      </rPr>
      <t>2</t>
    </r>
  </si>
  <si>
    <t>Objemke 1/2"</t>
  </si>
  <si>
    <t>Objemke 3/4"</t>
  </si>
  <si>
    <t>Razni spoji na kovinske mase</t>
  </si>
  <si>
    <t xml:space="preserve">Drobni in montažni material </t>
  </si>
  <si>
    <t xml:space="preserve">Transportni in manipulativni stroški  </t>
  </si>
  <si>
    <t>Meritve strelovodne napeljave z izdajo poročila in merilnih protokolov</t>
  </si>
  <si>
    <t>Meritve galvanskih povezav in izpis merilnih protokolov</t>
  </si>
  <si>
    <t>SKUPAJ STRELOVOD IN IZENAČITEV POTENCIALOV</t>
  </si>
  <si>
    <t>Dobava, vgradnja, izdelava, montaža in preizkus</t>
  </si>
  <si>
    <t>A</t>
  </si>
  <si>
    <t>GRADBENA DELA  ZA NNO</t>
  </si>
  <si>
    <t xml:space="preserve"> Zakoličba trase predvidene  kabelske kanalizacije NNO</t>
  </si>
  <si>
    <t>Zakoličba obstoječih komunalnih naprav ZA CELOTNO OMREŽJE NNO (križanja in približevanja) in označitev - elektroinstalacije, kanalizacije po pogojih in navodilih upravljalca cca 15m.</t>
  </si>
  <si>
    <t>Strojni in deloma ročni izkop kabelskega kanala v terenu IV. ktg.dim 0,4 x 0,9 m, izdelava podloge iz suhega betona C8/10 v sloju 10 cm, dobava in polaganje 1x stigmafleks cevi premera 110 mm (vključno z distančniki, čepi, tesnili, koleni, ...), obbetoniranje z betonom C8/10 v sloju 10 cm nad temenom cevi, zasip s tamponskim gramozom ter nabijanje v slojih po 20 cm, dobava in polaganje ozemljilnega valjanca in PVC opozorilnega traku, nakladanje in odvoz materiala na stalno deponijo po izboru izvajalca z vsemi stroški deponiranja</t>
  </si>
  <si>
    <t>m1</t>
  </si>
  <si>
    <t>Strojni in deloma ročni izkop kabelskega kanala v terenu IV. ktg.dim 0,3 x 0,8 m, izdelava podloge iz suhega betona C8/10 v sloju 10 cm, dobava in polaganje  1 x cev fi 40mm+2x stigmafleks cevi premera 25 mm (vključno z distančniki, čepi, tesnili, koleni, ...), obbetoniranje z betonom C8/10 v sloju 10 cm nad temenom cevi, zasip s tamponskim gramozom ter nabijanje v slojih po 20 cm, dobava in polaganje ozemljilnega valjanca in PVC opozorilnega traku, nakladanje in odvoz materiala na stalno deponijo po izboru izvajalca z vsemi stroški deponiranja</t>
  </si>
  <si>
    <t>Izdelava jaška dim.: fi 60cm x0,9m gl.s  pokrovom za lahki promet 250kN z napisom "ELEKTRIKA"</t>
  </si>
  <si>
    <t>Predelava- ureditev obstoječega  utora skozi kamniti zid stolpa debeline cca 3m stolpa ter ureditev obstoječega kanala v kamnitem tlaku cca 4m ter položitev 3 x PE cev fi 75mm do notranjega jaška pod nadzorom arhiitekta.</t>
  </si>
  <si>
    <t>Izdelava  preboja v obstoječi NN kabelski jašek za cev fi 110mm,</t>
  </si>
  <si>
    <t>Izdelava osnov za vnos v kataster komunalnih vodov</t>
  </si>
  <si>
    <t>SKUPAJ GRADBENA DELA ZA NNO</t>
  </si>
  <si>
    <t>B.</t>
  </si>
  <si>
    <t>ELEKTROMONTAŽNA DELA za NNO</t>
  </si>
  <si>
    <t>me</t>
  </si>
  <si>
    <t>količina</t>
  </si>
  <si>
    <t>cena</t>
  </si>
  <si>
    <t>znesek skupaj</t>
  </si>
  <si>
    <t>ELEKTROINSTALACIJE (dobava in montaža). Navedbe proizvajalcev, tipov in nazivov opreme in materialov v popisu del so navedene le kot primer, katere lastnosti (kvaliteta, dizajn, izgled in podobno) naj bi imela projektirana oprema!!</t>
  </si>
  <si>
    <t>Vključeno v cenah: Dobava, prevoz, montaža, preizkus, drobni, vezni in pritrdilni material, manipulativni stroški, pripravljalna in zaključna dela ter odstranjevanje odpadkov v skladu s predpisi</t>
  </si>
  <si>
    <t>ELEKTROMONTAŽNA DELA</t>
  </si>
  <si>
    <t>Dobava, prevoz, montaža, preizkus, svetlobni viri, predstikalne naprave, vezni in pritrdilni material</t>
  </si>
  <si>
    <t>Kabel NAYY-J položen  delno v obstoječo, delno v novo kabelsko kanalizacijo, skupaj s  priklopom</t>
  </si>
  <si>
    <t>- 4x35+2,5 mm2</t>
  </si>
  <si>
    <t>Dobava in polaganje valjanca FeZn 25 x 4 mm</t>
  </si>
  <si>
    <t xml:space="preserve">Dograditev v obstoječi omarici R- prireditve: </t>
  </si>
  <si>
    <t xml:space="preserve">  1 x  NV varovalčni ločilnik 160/3A</t>
  </si>
  <si>
    <t xml:space="preserve"> 3 x  varovalni element NV160/25A</t>
  </si>
  <si>
    <t xml:space="preserve">  napisi, oznake, dopolnite enopolne sheme</t>
  </si>
  <si>
    <t>Izdelava osnov za načrt PID</t>
  </si>
  <si>
    <t>SKUPAJ ELEKTROMONTAŽNA DELA ZA NNO</t>
  </si>
  <si>
    <t>SKUPAJ PROJEKTANTSKI NADZOR</t>
  </si>
  <si>
    <t>Izdelava podlog za projekt PID</t>
  </si>
  <si>
    <t>SKUPAJ IZDELAVA podlog za PID</t>
  </si>
  <si>
    <r>
      <rPr>
        <b/>
        <sz val="11"/>
        <rFont val="Calibri"/>
        <family val="2"/>
        <scheme val="minor"/>
      </rPr>
      <t xml:space="preserve">Vertikalni panel okvirja zasteklitve. </t>
    </r>
    <r>
      <rPr>
        <sz val="11"/>
        <rFont val="Calibri"/>
        <family val="2"/>
        <scheme val="minor"/>
      </rPr>
      <t xml:space="preserve">Na daljši stranici okvirja zasteklitve, na poziciji zapiranja, je ALU profil oblikovan, kot vertikalni panel, z ojačitvami iz vertikalnih jeklenih profilov vroče cinkanih, z vgrajenima ALU prezračevalnima rešetkama dimenzij 750 x 100 mm, vključno z vgrajeno mrežo proti mrčesu, na delu zapiranja v stiku z jekleno konstrukcijo razgledne ploščadi ima vgrajeno EPDM tesnilo, po načrtu PZI. Vsi elementi so prašno barvani po RAL lestvici s strukturirano površino. Barvo in stopnjo strukturiranosti barvane površine določi projektant arhitekture. </t>
    </r>
  </si>
  <si>
    <r>
      <rPr>
        <b/>
        <sz val="11"/>
        <rFont val="Calibri"/>
        <family val="2"/>
        <scheme val="minor"/>
      </rPr>
      <t xml:space="preserve">Odkapna jeklena pločevina. </t>
    </r>
    <r>
      <rPr>
        <sz val="11"/>
        <rFont val="Calibri"/>
        <family val="2"/>
        <scheme val="minor"/>
      </rPr>
      <t xml:space="preserve">Nad vertikalnim panelom je na nosilec jeklene konstrukcije razgledne ploščadi montiran element odkapne jeklene pločevine dolžine 2750 mm, višine 270 mm in širine 25 mm, debelina pločevine 3mm, vroče cinkana, barvana po RAL lestvici s strukturno barvo, po izboru projektanta arhitekture, po načrtu PZI. </t>
    </r>
  </si>
  <si>
    <r>
      <rPr>
        <b/>
        <sz val="11"/>
        <rFont val="Calibri"/>
        <family val="2"/>
        <scheme val="minor"/>
      </rPr>
      <t xml:space="preserve">Odkapna jeklena pločevina z vgrajeno linijsko svetilko. </t>
    </r>
    <r>
      <rPr>
        <sz val="11"/>
        <rFont val="Calibri"/>
        <family val="2"/>
        <scheme val="minor"/>
      </rPr>
      <t>Na nosilec jeklene konstrukcije razgledne ploščadi je montiran element odkapne jeklene pločevine dolžine 2750 mm, višine 270 mm in širine 25 mm, debelina pločevine 3mm, vroče cinkana, barvana po RAL lestvici s strukturno barvo, po izboru projektanta arhitekture, po načrtu PZI. Element odkapne pločevine ima vgrajeno linijsko svetilko npr. ULTIMO NEON 10 3D.</t>
    </r>
  </si>
  <si>
    <t>Avtomatski drsni stekleni svetlobnik - vrata, kot npr: MN Steklo, sistem AIRCLOS T8000 ER</t>
  </si>
  <si>
    <t>PREZENTACIJA RIMSKE KLOAKE</t>
  </si>
  <si>
    <t>Izdelava, dobava in montaža prezentacije rimske kloake na spodnjem nivoju. Restavratorska dela in prezentacijo rimske kloake se izvede po navodilih ZVKDS in po PZI načrtu "prezentacija rimske kloake", kot sledi:</t>
  </si>
  <si>
    <t>PREZENTACIJA RIMSKE KLOAKE SKUPAJ</t>
  </si>
  <si>
    <t>OMARICA IN RAZŠIRJENI ROČAJ</t>
  </si>
  <si>
    <t>Izdelava, dobava in montaža elementa kovinske omarice in razširjenega ročaja dimenzij 2830 x 330 mm, višine 870 mm iz varjenega vroče cinkanega jekla, barvanega po RAL s strukturno barvo,  izdelano po načrtu PZI, "omarica in razširjeni ročaj" kot sledi:</t>
  </si>
  <si>
    <t xml:space="preserve">SKUPNA REKAPITULACIJA </t>
  </si>
  <si>
    <t>B</t>
  </si>
  <si>
    <t>C</t>
  </si>
  <si>
    <t>Izdelava, dobava in montaža stropa iz jeklenih ploščatih profilov, barvana po RAL s strukturno barvo, izdelano po PZI načrtu "strop iz jeklenih profilov", kot sledi:</t>
  </si>
  <si>
    <t>STROP IZ JEKLENIH PLOŠČATIH PROFILOV</t>
  </si>
  <si>
    <t>1.3</t>
  </si>
  <si>
    <t>1.5</t>
  </si>
  <si>
    <t>1.6</t>
  </si>
  <si>
    <t>3.2</t>
  </si>
  <si>
    <t>3.3</t>
  </si>
  <si>
    <t>3.4</t>
  </si>
  <si>
    <t>AVTOMATSKI DRSNI STEKLENI SVETLOBNIK - VRATA</t>
  </si>
  <si>
    <t>OBJEKT A+B+C SKUPAJ</t>
  </si>
  <si>
    <t>OBJEKT SKUPAJ</t>
  </si>
  <si>
    <t>12.</t>
  </si>
  <si>
    <t>DDV - 22%</t>
  </si>
  <si>
    <r>
      <rPr>
        <b/>
        <sz val="11"/>
        <rFont val="Calibri"/>
        <family val="2"/>
      </rPr>
      <t xml:space="preserve">Jeklena konstrukcija. </t>
    </r>
    <r>
      <rPr>
        <sz val="11"/>
        <rFont val="Calibri"/>
        <family val="2"/>
        <charset val="238"/>
      </rPr>
      <t>Jeklena ali železna finalno obdelana konstrukcija: temeljna zaščita: FeZn vroče cinkana podkonstrukcija, čistost cinka najmanj 99,99 %, minimalnega nanosa 275 g/m2. Konstrukcija je izdelana iz jeklenih ploščatih profilov debeline 15 mm, rezanih iz jeklene pločevine, v mreži po načrtu. Posamezni rezani elementi so med seboj spojeni s kvalitetnimi predpisanimi zvari ali vijačenimi spoji (po načrtu PZI).  Pozicije zvarov so določene v PZI načrtu, zvari so kontinuirani, finalno brušeni do ravnine stičnih ploskev. Vse nepravilnosti in odstopanja ravnosti ploskev jeklenih ploščatih profilov so brušene. Vsi robovi jeklene konstrukcije so brušeni v radiju 2 mm, tudi robovi vseh izvrtin, robovi jeklene konstrukcije so pred brušenjem pravokotni. Konstrukcijska polja so med seboj vijačena. Vijaki so vročecinkani vijaki, M16, cilindrični z notranjim šestkotnikom, na mestih vijačenja je jeklena konstrukcija ojačana, z distančnimi ploščami. V delu osrednje krožne odprtine so določena konstrukcijska polja vijačena z vešalkami z navojem. Vmesne segmente se vijači s podaljšanimi maticami po PZI načrtu.</t>
    </r>
  </si>
  <si>
    <r>
      <rPr>
        <b/>
        <sz val="11"/>
        <rFont val="Calibri"/>
        <family val="2"/>
        <scheme val="minor"/>
      </rPr>
      <t>Omarica</t>
    </r>
    <r>
      <rPr>
        <sz val="11"/>
        <rFont val="Calibri"/>
        <family val="2"/>
        <scheme val="minor"/>
      </rPr>
      <t>. Delitev notranjosti omarice je predvidena v treh ločenih prostorih, prostor za gasilni aparat, prostor za glavno elektro omarico z dodatnima vtičnicama in prostor za skladiščenje drobnega materiala. Vsi notranji prostori omarice so zaprti z vratci prirejeni za stransko odpiranje preko dvojnega tečaja (panta). Vratca prostora elektro omarice in priročnega skladišča imajo dodatno ključavnico s kompletom ključev, po načrtu PZI. V finalno obdelavo je vključena izvedba grafičnega prikaza tekstualnih in grafičnih elementov po načrtu arhitekta. Razvod kabelske instalacije električnega napajanja in regulacije poteka preko jeklenih okroglih cevi vgrajenih v ograjo stopnic. V vidni sklop omarice je vključen tudi element glavnega stikala.</t>
    </r>
  </si>
  <si>
    <t>8.1</t>
  </si>
  <si>
    <t>8.2</t>
  </si>
  <si>
    <t>KOVINSKI ROČAJ NA PLOŠČADI RIMSKEGA ZIDU</t>
  </si>
  <si>
    <t>KOVINSKE OGRAJE</t>
  </si>
  <si>
    <t>KOVINSKA OGRAJA NA RAZGLEDNI PLOŠČADI</t>
  </si>
  <si>
    <t>KOVINSKA OGRAJA NA PLOŠČADI RIMSKEGA ZIDU</t>
  </si>
  <si>
    <t>KOVINSKI ROČAJ NA KAMNITIH STOPNICAH</t>
  </si>
  <si>
    <t>8.3</t>
  </si>
  <si>
    <t>8.4</t>
  </si>
  <si>
    <t>KOVINSKE OGRAJE SKUPAJ</t>
  </si>
  <si>
    <t xml:space="preserve">Spodnji ploščati profil 40 x 15 mm, rezan iz jeklene pločevine, z izvrtinami premera fi 18 na pozicijah vertikalnih palic ograje, palice so varjene iz spodnje strani, podaljšane vertikale, po načrtu PZI, so hkrati tudi sidrne palice za pritrjevanje kovinske ograje v betonsko konstrukcijo tlakovanja, kovinsko ograjo se pritrjuje s kemično dvokomponentno sidrno maso, izvrtine v betonsko tlakovanje se izvede s kronskim orodjem za rezanje betona. Zgornji jekleni profil, rezan iz jeklene pločevine, ima na pozicijah vertikalnih palic izvrtine premera fi 18 mm, globine 35 mm, s konusno razširitvijo za varjenje vertikalnih palic. </t>
  </si>
  <si>
    <t>Izdelava, dobava in montaža, kovinskega ročaja z vgrajeno linijsko svetilko, izdelano po PZI načrtu "kovinski ročaj na kamnitih stopnicah", kot sledi:</t>
  </si>
  <si>
    <t>Izdelava, dobava in montaža kovinske ograje na ploščadi rimskega zidu, v štirih segmentih iz vertikalnih jeklenih palic polnega jekla fi 16 mm, izdelano po PZI načrtu "kovinska ograja na ploščadi rimskega zidu", kot sledi:</t>
  </si>
  <si>
    <t>KOVINSKA OGRAJA STOPNIC NA RAZGLEDNI PLOŠČADI</t>
  </si>
  <si>
    <t>Izdelava, dobava in montaža kovinske ograje stopnic na razgledni ploščadi, iz vertikalnih jeklenih palic polnega jekla fi 16 mm, izdelano po PZI načrtu "kovinska ograja stopnic na razgledni ploščadi", kot sledi:</t>
  </si>
  <si>
    <r>
      <rPr>
        <b/>
        <sz val="11"/>
        <rFont val="Calibri"/>
        <family val="2"/>
      </rPr>
      <t xml:space="preserve">Ograja na ploščadi rimskega zidu. </t>
    </r>
    <r>
      <rPr>
        <sz val="11"/>
        <rFont val="Calibri"/>
        <family val="2"/>
        <charset val="238"/>
      </rPr>
      <t>Ograja na ploščadi rimskega zidu iz vertikalnih jeklenih palic polnega jekla fi 16 mm in spodnjega jeklenega ploščatega profila 40 x 15 mm ter zgornjega jeklenega profila 40 x 70 mm, rezana iz jeklene pločevine, vročecinkano in barvano po RAL lestvici s strukturno barvo.</t>
    </r>
    <r>
      <rPr>
        <sz val="11"/>
        <rFont val="Calibri"/>
        <family val="2"/>
      </rPr>
      <t xml:space="preserve"> Barvo po RAL lestvici in stopnjo strukturiranosti barvane površine določi projektant arhitekture. Vertikalne jeklene palice in jekleni profili so med seboj spojeni s kvalitetnimi predpisanimi zvari (po načrtu PZI). Pozicije zvarov so določene v PZI načrtu, zvari so kontinuirani, finalno brušeni do ravnine stičnih ploskev, po načrtu PZI. Vse nepravilnosti in odstopanja ravnosti ploskev jeklenih ploščatih profilov so brušene. Vsi robovi jeklene konstrukcije so brušeni v radiju 2 mm, tudi robovi vseh izvrtin, robovi jeklene konstrukcije so pred brušenjem pravokotni. </t>
    </r>
  </si>
  <si>
    <r>
      <rPr>
        <b/>
        <sz val="11"/>
        <rFont val="Calibri"/>
        <family val="2"/>
      </rPr>
      <t xml:space="preserve">Ograja stopnic na razgledni ploščadi. </t>
    </r>
    <r>
      <rPr>
        <sz val="11"/>
        <rFont val="Calibri"/>
        <family val="2"/>
        <charset val="238"/>
      </rPr>
      <t>Ograja stopnic na razgledni ploščadi rimskega zidu, dolžine 6730 mm, ob lesenem sedišču na razgledni ploščadi, iz vertikalnih jeklenih palic polnega jekla fi 16 mm, (dolžine palic 720 mm in 1200 mm) in spodnjega jeklenega ploščatega profila 50 x 35 mm ter zgornjega jeklenega profila 35 x 70 mm, rezana iz jeklene pločevine, vročecinkano in barvano po RAL lestvici s strukturno barvo.</t>
    </r>
    <r>
      <rPr>
        <sz val="11"/>
        <rFont val="Calibri"/>
        <family val="2"/>
      </rPr>
      <t xml:space="preserve"> Barvo po RAL lestvici in stopnjo strukturiranosti barvane površine določi projektant arhitekture. Vertikalne jeklene palice in jekleni profili so med seboj spojeni s kvalitetnimi predpisanimi zvari (po načrtu PZI). Pozicije zvarov so določene v PZI načrtu, zvari so kontinuirani, finalno brušeni do ravnine stičnih ploskev, po načrtu PZI. Vse nepravilnosti in odstopanja ravnosti ploskev jeklenih ploščatih profilov so brušene. Vsi robovi jeklene konstrukcije so brušeni v radiju 2 mm, tudi robovi vseh izvrtin, robovi jeklene konstrukcije so pred brušenjem pravokotni. </t>
    </r>
  </si>
  <si>
    <t>Izdelava, dobava in montaža kovinske ograje na razgledni ploščadi, z razširjenim kovinskim ročajem in vgrajeno osvetlitvijo, iz vertikalnih jeklenih palic polnega jekla fi 16 mm, izdelano po PZI načrtu "kovinska ograja na razgledni ploščadi", kot sledi:</t>
  </si>
  <si>
    <t xml:space="preserve">RAZNA DELA  </t>
  </si>
  <si>
    <t>13.</t>
  </si>
  <si>
    <t>RAZNA DELA</t>
  </si>
  <si>
    <r>
      <rPr>
        <b/>
        <sz val="11"/>
        <rFont val="Calibri"/>
        <family val="2"/>
        <scheme val="minor"/>
      </rPr>
      <t xml:space="preserve">Projekt izvedenih del. </t>
    </r>
    <r>
      <rPr>
        <sz val="11"/>
        <rFont val="Calibri"/>
        <family val="2"/>
        <scheme val="minor"/>
      </rPr>
      <t>Izdelava projekta izvedenih del PID.</t>
    </r>
  </si>
  <si>
    <t>RAZNA DELA SKUPAJ</t>
  </si>
  <si>
    <r>
      <rPr>
        <b/>
        <sz val="11"/>
        <rFont val="Calibri"/>
        <family val="2"/>
        <scheme val="minor"/>
      </rPr>
      <t xml:space="preserve">Projektantski nadzor. </t>
    </r>
    <r>
      <rPr>
        <sz val="11"/>
        <rFont val="Calibri"/>
        <family val="2"/>
        <scheme val="minor"/>
      </rPr>
      <t>Projektantski nadzor projektanta arhitekture z obiskom na gradbišču, 20 obiskov gradbišča projektantskega nadzora.</t>
    </r>
  </si>
  <si>
    <t>Kaljeno steklo. V ceni je zajet ves pritrdilnimaterial: kovinske ploščice, vijaki, sidra. Skupna površina znaša 3 m2.</t>
  </si>
  <si>
    <t>KOVINSKI ROČAJ NA PLOŠČADI RIMSKEGA ZIDU SKUPAJ</t>
  </si>
  <si>
    <t>Izdelava, dobava in montaža, kovinskega ročaja s polnilom iz kaljenega stekla, izdelano po PZI načrtu "kovinski ročaj na kamnitih stopnicah", kot sledi:</t>
  </si>
  <si>
    <t>Na spodnji profil kovinskega ročaja so privarjene sidrne palice za pritrjevanje v betonsko konstrukcijo tlakovanja, kovinski ročaj se pritrjuje s kemično dvokomponentno sidrno maso, izvrtine v betonsko tlakovanje se izvede s kronskim orodjem za rezanje betona. Jekleni profil, rezan iz jeklene pločevine, ima na pozicijah vertikalnih sider izvrtine premera fi 18 mm, globine 35 mm, s konusno razširitvijo za varjenje vertikalnih sidrnih palic. V premični segment vrat je vključena izvedba ključavnice s kompleti ključev, vpetje tečajev vrat se izvede na vertikali ograje, dodatno vpetje vrat se izvede s premično jekleno vertikalo premera fi 8 mm, ki se jo sidra v betonski tlak na poziciji uvrtane jeklene vročecinkane puše dolžine 50 mm, sidranje v betonski tlak se izvede za zaprti in odprti položaj vrat, po načrtu PZI.</t>
  </si>
  <si>
    <r>
      <rPr>
        <b/>
        <sz val="11"/>
        <rFont val="Calibri"/>
        <family val="2"/>
      </rPr>
      <t xml:space="preserve">Kovinski ročaj na ploščadi rimskega zidu. </t>
    </r>
    <r>
      <rPr>
        <sz val="11"/>
        <rFont val="Calibri"/>
        <family val="2"/>
      </rPr>
      <t xml:space="preserve">Kovinski ročaj dolžine 2950 mm, višine 1000 mm, dimenzije preseka jeklenega ročaja 35 x 70 mm, varjen iz jeklenih profilov, rezanih iz jeklene pločevine, vročecinkano in barvano po RAL lestvici s strukturno barvo. Barvo po RAL lestvici in stopnjo strukturiranosti barvane površine določi projektant arhitekture. Polnilo kovinskega ročaja je kaljeno steklo, z varnostno folijo, debeline 2 x 10 mm, vključno z inox pritrdili, po načrtu PZI. Kovinski ročaj se izdela v dveh segmentih, fiksni del dolžine 2000 mm in premični del v obliki vrat, dolžine 950 mm. Pozicije zvarov so določene v PZI načrtu, zvari so kontinuirani, finalno brušeni do ravnine stičnih ploskev, po načrtu PZI. Vse nepravilnosti in odstopanja ravnosti ploskev jeklenih ploščatih profilov so brušene. Vsi robovi jeklene konstrukcije so brušeni v radiju 2 mm, tudi robovi vseh izvrtin, robovi jeklene konstrukcije so pred brušenjem pravokotni. </t>
    </r>
  </si>
  <si>
    <t>KOVINSKA VRATA VSTOPNEGA PROSTORA</t>
  </si>
  <si>
    <t>10.1</t>
  </si>
  <si>
    <t>Izdelava, dobava in montaža kovinskih vrat vstopnega prostora, po PZI načrtu "kovinska vrata vstopnega prostora", kot sledi:</t>
  </si>
  <si>
    <r>
      <rPr>
        <b/>
        <sz val="11"/>
        <rFont val="Calibri"/>
        <family val="2"/>
        <scheme val="minor"/>
      </rPr>
      <t>Jeklena konstrukcija omarice in razširjenega ročaja.</t>
    </r>
    <r>
      <rPr>
        <sz val="11"/>
        <rFont val="Calibri"/>
        <family val="2"/>
        <scheme val="minor"/>
      </rPr>
      <t xml:space="preserve"> Jeklena finalno obdelana konstrukcija: temeljna zaščita: FeZn vroče cinkana podkonstrukcija, čistost cinka najmanj 99,99 %, minimalnega nanosa 275 g/m2 barvano po RAL lestvici s strukturirano površino. Barvo po RAL lestvici in stopnjo strukturiranosti barvane površine določi projektant arhitekture. Izdelava omarice in razširjenega ročaja iz rezane jeklene pločevine debeline 5 mm. Posamezni rezani elementi so med seboj spojeni s kvalitetnimi predpisanimi zvari ali vijačenimi spoji (po načrtu PZI). Pozicije zvarov so določene v PZI načrtu, zvari so kontinuirani, finalno brušeni do ravnine stičnih ploskev. Vse nepravilnosti in odstopanja ravnosti ploskev jeklenih ploščatih profilov so brušene. Vsi robovi jeklene konstrukcije so brušeni v radiju 2 mm, tudi robovi vseh izvrtin, robovi jeklene konstrukcije so pred brušenjem pravokotni. Krajši stranici omarice in razširjenega ročaja sta krožni, sledita krožni obliki osrednje praznine stolpa (pravilna krožnica). Ploskvi krajših stranic omarice in razširjenega ročaja se izvedeta v krožni tlorisni liniji glede na tlorisno krožno linijo (pravilna krožnica) osrednjega dela s stopnicami, krožni ploskvi se izvedeta v enem segmentu s krivljenjem pločevine, po načrtu PZI. </t>
    </r>
  </si>
  <si>
    <r>
      <rPr>
        <b/>
        <sz val="11"/>
        <rFont val="Calibri"/>
        <family val="2"/>
        <scheme val="minor"/>
      </rPr>
      <t>Konstrukcija kovinskih vrat vstopnega prostora.</t>
    </r>
    <r>
      <rPr>
        <sz val="11"/>
        <rFont val="Calibri"/>
        <family val="2"/>
        <scheme val="minor"/>
      </rPr>
      <t xml:space="preserve"> Jeklena ali železna finalno obdelana konstrukcija: temeljna zaščita: FeZn vroče cinkana podkonstrukcija, čistost cinka najmanj 99,99 %, minimalnega nanosa 275 g/m2, barvano po RAL lestvici s strukturirano površino. Barvo po RAL lestvici in stopnjo strukturiranosti barvane površine določi projektant arhitekture. Konstrukcija je izdelana iz jeklenih ploščatih profilov debeline 10 mm in jeklene pločevine debeline 5 mm, v sestavu po načrtu PZI. Posamezni rezani elementi so med seboj spojeni s kvalitetnimi predpisanimi zvari ali vijačenimi spoji (po načrtu PZI). Pozicije zvarov so določene v PZI načrtu, zvari so kontinuirani, finalno brušeni do ravnine stičnih ploskev. Vse ploskve so brušene  Vsi robovi jeklene konstrukcije stopnic so brušeni v radiju 2 mm, robovi jeklene konstrukcije stopnic so  pred brušenjem pravokotni. Pri izvedbi je potrebno upoštevati delitve segmentov in pozicije zvarov po načrtu PZI.  </t>
    </r>
  </si>
  <si>
    <t>KOVINSKA VRATA SPODNJEGA NIVOJA</t>
  </si>
  <si>
    <t>Izdelava, dobava in montaža kovinskih vrat spodnjega nivoja, po PZI načrtu "kovinska vrata spodnjega nivoja", kot sledi:</t>
  </si>
  <si>
    <t>Segment 1, ob robu stopnic, dolžine 4720 mm, višina 1000 mm, z razširjenim ročajem in vgrajeno zasilno svetilko 2x, npr: BEGHELLI 4371 UP in linijsko svetilko npr: ULTIMO NEON 10 3D. Ohišje svetilke BEGHELLI 4371 UP je barvano po RAL lestvici s strukturno barvo, barvo po RAL lestvici in stopnjo strukturiranosti barvane površine določi projektant arhitekture. Segment 2, dolžine 1665 mm, višina 1000 mm. Segment 3, ob robu ploščadi rimskega sidu, dolžine 11500 mm, višina 1000 mm. Segment 4, dolžine 2090 mm, višina 1000 mm, v segment 4 so vključena kovinska vrata s ključavnico, konstrukcija vrat je enaka kakor konstrukcija ograje, vpetje tečajev vrat se izvede na vertikali ograje, dodatno sidranje se izvede s premično jekleno vertikalo premera fi 8 mm, ki se jo sidra v betonski tlak na poziciji uvrtane jeklene vročecinkane puše dolžine 50 mm, sidranje v betonski tlak se izvede za zaprti in odprti položaj vrat, po načrtu PZI.</t>
  </si>
  <si>
    <t>Spodnji ploščati profil 50 x 35 mm, rezan iz jeklene pločevine, z izvrtinami premera fi 18 na pozicijah vertikalnih palic ograje,  s konusno razširitvijo za varjenje vertikalnih palic, palice so varjene iz spodnje strani, po načrtu PZI, spodnji ploščati profil je z vijačenim spoji pritrjen na podkonstrukcijo iz jeklenih U profilov. Zgornji jekleni profil, rezan iz jeklene pločevine, ima na pozicijah vertikalnih palic izvrtine premera fi 18 mm, globine 35 mm, s konusno razširitvijo za varjenje vertikalnih palic. Zgornji jekleni profil se v delu umeščene zasilne svetilke, npr. BEGHELLI 4371 UP, razširi. Ohišje svetilke BEGHELLI 4371 UP je barvano po RAL lestvici s strukturno barvo, barvo po RAL lestvici in stopnjo strukturiranosti barvane površine določi projektant arhitekture. Srednji odsek kovinslega ročaja se nahaj na robu krožne tlorisne odprtine stopnic. Oblika spodnjega in zgornjega profila se  izvede v krožni liniji, po načrtu PZI. Zgornji profil, ki ima vlogo kovinskega ročaja se izvede enodelno.</t>
  </si>
  <si>
    <r>
      <rPr>
        <b/>
        <sz val="11"/>
        <rFont val="Calibri"/>
        <family val="2"/>
        <scheme val="minor"/>
      </rPr>
      <t>Konstrukcija kovinskega vratnega panela.</t>
    </r>
    <r>
      <rPr>
        <sz val="11"/>
        <rFont val="Calibri"/>
        <family val="2"/>
        <scheme val="minor"/>
      </rPr>
      <t xml:space="preserve"> Jeklena ali železna finalno obdelana konstrukcija: temeljna zaščita: FeZn vroče cinkana podkonstrukcija, čistost cinka najmanj 99,99 %, minimalnega nanosa 275 g/m2, barvano po RAL lestvici s strukturirano površino. Barvo po RAL lestvici in stopnjo strukturiranosti barvane površine določi projektant arhitekture. Konstrukcija je izdelana iz jeklenih ploščatih profilov debeline 10 mm in jeklene pločevine debeline 5 mm, v sestavu po načrtu PZI.  Posamezni rezani elementi so med seboj spojeni s kvalitetnimi predpisanimi zvari ali vijačenimi spoji (po načrtu PZI). Pozicije zvarov so določene v PZI načrtu, zvari so kontinuirani, finalno brušeni do ravnine stičnih ploskev. Vse ploskve so brušene  Vsi robovi jeklene konstrukcije stopnic so brušeni v radiju 2 mm, robovi jeklene konstrukcije stopnic so  pred brušenjem pravokotni. Pri izvedbi je potrebno upoštevati delitve segmentov in pozicije zvarov po načrtu PZI.  </t>
    </r>
  </si>
  <si>
    <t>KOVINSKI VRATNI PANEL NA SPODNJEM NIVOJU</t>
  </si>
  <si>
    <t>Izdelava, dobava in montaža kovinskega vratnega panela, po PZI načrtu "kovinski vratni panel spodnjega nivoja", kot sledi:</t>
  </si>
  <si>
    <t>KOVINSKA VRATA PLOŠČADI RIMSKEGA OBZIDJA</t>
  </si>
  <si>
    <t>Izdelava, dobava in montaža kovinskih vrat ploščadi rimskega obzidja, po PZI načrtu "kovinska vrata ploščadi rimskega obzidja", kot sledi:</t>
  </si>
  <si>
    <t>VARSTVO KULTURNE DEDIŠČINE</t>
  </si>
  <si>
    <t xml:space="preserve">Jeklena konstrukcija ureditve stolpa 8 z novimi kovinskimi stopnicami se umešča v obstoječi kamniti obod stolpa. Kamniti obod stolpa predstavlja objekt kulturne dediščine in je zaščiten s strani Zavoda za varstvo kulturne dediščine ZVKDS. Vse posege na kamnitem obodu stolpa je potrebno uskladiti z ZVKDS in pridobiti potrditev s strani ZVKDS pred izvedbo posegov. Uskladiti je potrebno pozicije posegov, obseg posegov, izbor vgrajenih materialov kakor tudi način izvajanja posegov. </t>
  </si>
  <si>
    <t>KONSTRUKCIJA</t>
  </si>
  <si>
    <t xml:space="preserve">Varjeni spoji jeklene konstrukcije so varjeni z zvari predpisane kvalitete in dimenzij. Zvari so kontinuirani, varjeni po celotni dolžini stikajočih se elementov, finalno brušeni do ravnine stičnih ploskev. Pozicije zvarov so določene s projektom PZI. </t>
  </si>
  <si>
    <t>IZMERE</t>
  </si>
  <si>
    <t xml:space="preserve">Prečne dimenzije notranjega oboda stolpa se od nivoja vstopnega prostora do nivoja razgledne ploščadi postopoma večajo. Primarna oblika je krožna in sicer nepravilna krožna oblika, ki se z višino stolpa spreminja. Kamniti zidovi stolpa so izdelani iz lomljenega kamna nepravilnih oblik kar lahko, glede na mikrolokacijo posameznih kamnov, vpliva na končno tlorisno obliko novo umeščene jeklene konstrukcije. Pred izvedbo delavniških načrtov je potrebno opraviti natančne izmere dejanskega stanja. </t>
  </si>
  <si>
    <t xml:space="preserve">Izmere lahko opravlja izvajalec geodetskih meritev, ki je usposobljen za meritve v milimetrskih tolerancah, z ustrezno opremo. Prisotnost izvajalca geodetskih meritev je potrebno zagotoviti tudi tekom gradnje pri pozicioniranju in preverjanju tlorisnih in vertikalnih pozicij sidrišč.   </t>
  </si>
  <si>
    <t>PROTIKOROZIJSKA ZAŠČITA</t>
  </si>
  <si>
    <t>OZEMLJITEV</t>
  </si>
  <si>
    <r>
      <t>Protikorozijska stopnja zaščite spada v razred</t>
    </r>
    <r>
      <rPr>
        <sz val="11"/>
        <rFont val="Calibri"/>
        <family val="2"/>
        <scheme val="minor"/>
      </rPr>
      <t xml:space="preserve"> C5 z visoko trajnostjo (razred H). </t>
    </r>
    <r>
      <rPr>
        <sz val="11"/>
        <rFont val="Calibri"/>
        <family val="2"/>
        <charset val="238"/>
        <scheme val="minor"/>
      </rPr>
      <t xml:space="preserve">Primarni nosilni segment nosilne jeklene konstrukcije obešenih kovinskih stopnic se nahaja v sklopu jeklene konstrukcije razgledne ploščadi in je neposredno izpostavljen zunanjim vremenskim razmeram, prav tako jeklena konstrukcija stopnic. Pred izvedbo nanosov protikorozijskih zaščitnih slojev je potrebno ustrezno obdelati vse površine kakor tudi vse robove jeklene konstrukcije. Vse površine se brusi do ravnine glavne ploskve elementa. Vse robove se brusi v radiju 2 mm, vključno z robovi izvrtin. Konstrukcijo se barva po RAL lestvici s strukturno barvo. Izbor barve in stopnjo strukturiranosti barvane površine določi projektant arhitekture. Obdelave površin in barvanje po RAL lestvici se izvede na vzorcu segmenta konstrukcije. Vzorec potrdi projektant arhitekture. Pred izvedbo protikorozijske zaščite na izvedeni konstrukciji je potrebno opraviti pregled s strani projektanta arhitekture. </t>
    </r>
  </si>
  <si>
    <r>
      <rPr>
        <b/>
        <u/>
        <sz val="8"/>
        <color indexed="10"/>
        <rFont val="Calibri"/>
        <family val="2"/>
        <charset val="238"/>
      </rPr>
      <t>OPOMBE:</t>
    </r>
    <r>
      <rPr>
        <sz val="8"/>
        <color indexed="8"/>
        <rFont val="Calibri"/>
        <family val="2"/>
        <charset val="238"/>
      </rPr>
      <t xml:space="preserve"> Posamezne teže so povzete po PZI načrtu gradbenih konstrukcij.  Pri izvajanju del je upoštevati vsa pripravljalna, pomožna, spremljevalna in zaključna dela. Pri posameznih postavkah iz tega poglavja mora ponudnik v cenah za enoto mere obvezno zajeti, upoštevati in vkalkulirati še: </t>
    </r>
  </si>
  <si>
    <t xml:space="preserve"> V ceno za enoto mere morajo biti vračunani stroški za izdelavo delavniških načrtov ter detajlov za izvedbo posameznih konstrukcijskih elementov in izdelava predizmer na objektu.  </t>
  </si>
  <si>
    <t xml:space="preserve">Varovalni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</si>
  <si>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</si>
  <si>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Vsi profili in jeklene konstrukcije so primarno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</si>
  <si>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Pri izdelavi ključavničarskih del in montaži le teh je upoštevati detajle in sheme PZI projekta; Izvajalec del je pred izvedbo dolžan izdelati delavniške načrte, katerih vse detajle in delavniške risbe pred izvedbo pisno potrdi odgovorni projektant. Pred izdelavo urbane opreme je preveriti kosovnice v PZI načrtih skupaj s predpisanimi opisi in opremo. Mere kontrolirati in po potrebi prilagoditi pri montaži na terenu. Ob montaži upoštevati celotno projektno dokumentacijo.</t>
  </si>
  <si>
    <t>Varilne deformacije upošteva izvajalec jeklenih konstrukcij, zvare mora izvajati atestirani varilec. Zvari so C kvalitete po EN 25817, neoznačeni zvari s A= 0,70 x Tmin, pri čemer je Tmin tanjša pločevina v spoju. Antikorozijska zaščita mora biti v celoti zajeta v ceno tudi, če to ni posebej opisano ali povdarjeno v posamezni postavki, nadaljnji  3 - kratni zaščitni premazi morajo biti zajeti v ceno izdelka. Četrti premaz se upošteva samo, v kolikor se dodatno zahtevajo tovrstni premazi zaradi vpliva agresivne atmosfere! Opomba: 3,00 do 5,00 % kalo za zvare in rezanje je upoštevan v količini posameznih konstrukcij.</t>
  </si>
  <si>
    <t>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S355J2 po SIST EN 10025, vijačni material je predviden v kvaliteti 8.8 in 10.9.</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</si>
  <si>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</si>
  <si>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</si>
  <si>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Pred montažo opreme v projektu preveriti eventualno zahtevo po ozemljitvi.</t>
  </si>
  <si>
    <t>Splošna določila za ključavničarska dela:</t>
  </si>
  <si>
    <t>Splošni pogoji:</t>
  </si>
  <si>
    <t>Ključavničarska dela morajo biti izvršena po določilih veljavnih normativov in v soglasju z obveznimi standardi.</t>
  </si>
  <si>
    <t>Material za ta dela in vgradnjo okovcja morajo po kvaliteti ustrezati določilom veljavnih standardov.</t>
  </si>
  <si>
    <t>Za izvršitev ključavničarskih del se uporabljajo obstoječi odri na objektu, v primeru, da so za montažo ključavničarskih izdelkov potrebni posebni odri, se ti obračunajo posebej</t>
  </si>
  <si>
    <t>Standardi za ključavničarska dela vsebujejo :</t>
  </si>
  <si>
    <t>•</t>
  </si>
  <si>
    <t xml:space="preserve">izvršitev kooperantske /obrtniške/ storitve </t>
  </si>
  <si>
    <t>zidarsko pomoč obrtniku - kooperantu</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</si>
  <si>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</si>
  <si>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</si>
  <si>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</si>
  <si>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</si>
  <si>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</si>
  <si>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dobava osnovnega, pomožnega in pritrdilnega materiala ter stadardnega okovja</t>
  </si>
  <si>
    <t>dobava suhomontažnih železnih okvirov za okna in vrata</t>
  </si>
  <si>
    <t>delo v delavnici in na montaži z dajatvami</t>
  </si>
  <si>
    <t>čiščneje železnih izdelkov in 2x minimiziranje teh  s prenosom do  mesta vgraditve</t>
  </si>
  <si>
    <t>čiščenje izdelkov po izvršeni montaži</t>
  </si>
  <si>
    <t>Opis zidarske /težaške/ pomoći :</t>
  </si>
  <si>
    <t>razkladanje, uskladiščenje ter notranji prenosi izdelkov do mesta vgraditve, razen za jeklene konstrukcije  in izdelke iz aluminija, pri katerih vrši notranji prenos dobavitelj konstrukcije oz. izdelka</t>
  </si>
  <si>
    <t>manipulacija in montiranje kovinske opreme</t>
  </si>
  <si>
    <t>vzidava podlog za pritrditev izdelkov</t>
  </si>
  <si>
    <t xml:space="preserve"> vzidava izdelkov in njihovih delov ter podobno</t>
  </si>
  <si>
    <t>Obračun :</t>
  </si>
  <si>
    <t>kovinski izdelki ( oprema, okna, vrata, stene, pokrovi,… ) se obračunavajo po komadih.</t>
  </si>
  <si>
    <t>cena mora zajeti vse stroške materiala in izdelave ter montaže po opisu in načrtu za montažo, katerega pripravi izvajalec</t>
  </si>
  <si>
    <t>Splošna določila za mizarska dela:</t>
  </si>
  <si>
    <t>Mizarska dela morajo biti izvršena po določilih veljavnih normativov in v soglasju z obveznimi standardi.</t>
  </si>
  <si>
    <t>Materiali  za ta dela in vgradnjo okovcja morajo po kvaliteti ustrezati določilom veljavnih standardov.</t>
  </si>
  <si>
    <t>Standardi za mizarska dela  vsebujejo :</t>
  </si>
  <si>
    <t>izvršitev kooperantske /obrtniške/ storitve</t>
  </si>
  <si>
    <t>zidarsko /težaško/ pomoč kooperantu</t>
  </si>
  <si>
    <t>ostale manipulativne stroške</t>
  </si>
  <si>
    <t>Za montažo mizarskih izdelkov in del se uporabljajo obstoječi odri na objektu. V primeru, da so za montažo mizarskih izdelkov potrebni drugi odri, se ti obračunavajo posebej.</t>
  </si>
  <si>
    <t>Opis storitve kooperanta /obrtnika/ :</t>
  </si>
  <si>
    <t>Storitev  kooperanta obsega, če ni s pogodbo določeno drgače določeno:</t>
  </si>
  <si>
    <t>dobava osnovnega in pomožnega materiala ter okovja</t>
  </si>
  <si>
    <t>naprava izdelkov in montaža matariala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</si>
  <si>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</si>
  <si>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</si>
  <si>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</si>
  <si>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</si>
  <si>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</si>
  <si>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</si>
  <si>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</si>
  <si>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snemanje in obešanje okenskih kril med gradnjo</t>
  </si>
  <si>
    <t>čiščenje izdelkov pred oddajo objekta in podobno</t>
  </si>
  <si>
    <t>IZDELAVA IN MONTAŽA JEKLENIH KONSTRUKCIJ: Izdelava in montaža konstrukcije se lahko izvaja le na podlagi PZI projektne dokumentacije. Pri izdelavi in montaži nosilne jeklene konstrukcije je potrebno dosledno upoštevati določila slovenskega standarda: SIST EN 1090-2:2008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
Skladno z Aneksom B zgoraj navedenega standarda je primarna konstrukcija razvrščena v izvedbeni razred  EXC3 (Annex B; Tabela B.3; EN 1090-2:2008). Posebno pozornost je potrebno posvetiti spoštovanju geometrijskih toleranc pri izdelavi in montaži ter zahtevam glede izdelave in kontrole kvalitete izdelanih zvarov. Spremembe na nosilni konstrukciji so dovoljene samo v soglasju z odgovornim projektantom. Konstrukcijo lahko izdela in montira le usposobljeno podjetje.</t>
  </si>
  <si>
    <t>UVODNE OPOMBE</t>
  </si>
  <si>
    <t>kol</t>
  </si>
  <si>
    <t>IZDELAVA DELAVNIŠKIH NAČRTOV IN VZORCEV</t>
  </si>
  <si>
    <r>
      <t xml:space="preserve">ZAŠČITA PRED KOROZIJO: Vse profile in jeklene ali kovinske elemente urbane opreme je potrebno zaščititi v skladu s Pravilnikom o tehničnih ukrepih in pogojih za zaščito jeklenih konstrukcij pred korozijo.  Površine se s peskanjem očistijo do primerne stopnje (npr.: Sa 2 ½ v skladu s švedskim standardom SIS 055900) pred samim nanosom cinka. Pred samima nanosom dodatnih zaščitnih premazov se izvede odpraševanje in razmastitev elementov FeZn konstrukcije. 
Izbrani sistem protikorozijske zaščite je sledeči:
• 1 x temeljni premaz:  epoksi-cink: 100 μm
• 1x vmesni premaz: epoksid: 100 μm
</t>
    </r>
    <r>
      <rPr>
        <u/>
        <sz val="8"/>
        <rFont val="Calibri"/>
        <family val="2"/>
        <charset val="238"/>
      </rPr>
      <t>• 1 x prekrivni premaz: poliuretan – odporen na UV žarke: 100 μm</t>
    </r>
    <r>
      <rPr>
        <sz val="8"/>
        <rFont val="Calibri"/>
        <family val="2"/>
        <charset val="238"/>
      </rPr>
      <t xml:space="preserve">
 Skupaj : 300 μm
S strani izbranega izvajalca predvideni način izvedbe protikorozijske zaščite potrdi projektant in strokovni nadzor. Nianso zaključnega premaza določi arhitekt v soglasju z investitorjem v RAL lestvici. Vse jeklene nosilne konstrukcije morajo biti po končani izdelavi pregledane s strani pooblaščene organizacije, ki preveri kvaliteto zvarov, spojev, barvnega nanosa in o tem izdela pisno poročilo. Stroške izdelave in pregleda je vkalkulirati v ceno E.M.</t>
    </r>
  </si>
  <si>
    <t>naprava podlog za notranje okenske police</t>
  </si>
  <si>
    <t>Elemente jeklenih konstrukcij je potrebno ozemljiti. Ozemljitve se izvede pod tlakom. Pozicije in detajli izvedbe ozemljitve so določene s projektom PZI.</t>
  </si>
  <si>
    <r>
      <rPr>
        <b/>
        <sz val="11"/>
        <rFont val="Calibri"/>
        <family val="2"/>
        <scheme val="minor"/>
      </rPr>
      <t xml:space="preserve">Prezentacija rimske kloake. </t>
    </r>
    <r>
      <rPr>
        <sz val="11"/>
        <rFont val="Calibri"/>
        <family val="2"/>
        <scheme val="minor"/>
      </rPr>
      <t>Prezentacijo rimske kloak se izvede na spodnjem nivoju stolpa 8. Obseg konservatorskih in restavratorskih del, način izvajanja in materiale za izvajanje restavratorskih del določi ZVKDS. Restavratorska dela se izvaja na spodnjem nivoju stolpa 8, tako znotraj stolpa, kakor tudi v delu zidu stolpa in na izhodu kloake iz stolpa v delu grajskega dvorišča. Poleg čiščenja odvečnega materiala, restavratorskih del in morebitne rekonstrukcije posameznih segmentov se v dela vključi tudi omejitev dostopa iz zunanjega dela preko kloake v notranji del stolpa, po navodilih ZVKDS in po načrtu PZI.</t>
    </r>
  </si>
  <si>
    <r>
      <rPr>
        <b/>
        <sz val="11"/>
        <rFont val="Calibri"/>
        <family val="2"/>
      </rPr>
      <t>Protikorozijska zaščita.</t>
    </r>
    <r>
      <rPr>
        <sz val="11"/>
        <rFont val="Calibri"/>
        <family val="2"/>
        <charset val="238"/>
      </rPr>
      <t xml:space="preserve"> Jeklena konstrukcija je protikorozijsko zaščitena z vročim cinkanjem in barvanjem po RAL lestvici s trukturirano površino. Stopnja protikorozijske zaščite spada v razred</t>
    </r>
    <r>
      <rPr>
        <sz val="11"/>
        <rFont val="Calibri"/>
        <family val="2"/>
      </rPr>
      <t xml:space="preserve"> C4 z visoko trajnostjo (razred H).</t>
    </r>
    <r>
      <rPr>
        <sz val="11"/>
        <rFont val="Calibri"/>
        <family val="2"/>
        <charset val="238"/>
      </rPr>
      <t xml:space="preserve"> Barvo po RAL lestvici in stopnjo strukturiranosti barvane površine določi projektant arhitekture.</t>
    </r>
  </si>
  <si>
    <r>
      <rPr>
        <b/>
        <sz val="11"/>
        <rFont val="Calibri"/>
        <family val="2"/>
      </rPr>
      <t xml:space="preserve">Kovinski ročaj na kamnitih stopnicah. </t>
    </r>
    <r>
      <rPr>
        <sz val="11"/>
        <rFont val="Calibri"/>
        <family val="2"/>
      </rPr>
      <t>Kovinski ročaj dolžine 5150 mm, dimenzije preseka ročaja 35 x 70 mm, v obliki U profila, varjen iz ploščatih profilov debeline 10 mm, rezanih iz jeklene pločevine, vročecinkano in barvano po RAL lestvici s strukturno barvo. Barvo po RAL lestvici in stopnjo strukturiranosti barvane površine določi projektant arhitekture. Vertikalne jeklene palice in jekleni profili so med seboj spojeni s kvalitetnimi predpisanimi zvari (po načrtu PZI). Pozicije zvarov so določene v PZI načrtu, zvari so kontinuirani, finalno brušeni do ravnine stičnih ploskev, po načrtu PZI. Vse nepravilnosti in odstopanja ravnosti ploskev jeklenih ploščatih profilov so brušene. Vsi robovi jeklene konstrukcije so brušeni v radiju 2 mm, tudi robovi vseh izvrtin, robovi jeklene konstrukcije so pred brušenjem pravokotni. Kovinski ročaj je sidran v kamnito steno s kovinskimi sidri fi 8 mm, na mestu razvoda kabelske instalacije za napajanje svetilke je v steno sidran s kovinsko cevjo fi 16 mm, debelina stene 1,5 mm. Linijska svetilka npr: ULTIMO NEON 10 3D. je vgrajena v praznino U profil z usmeritvijo osvetlitve navzdol. V kovinski ročaj je pritrjena s pripadajočimi kovinskimi profili za pritrjevanje.</t>
    </r>
  </si>
  <si>
    <r>
      <rPr>
        <b/>
        <sz val="11"/>
        <rFont val="Calibri"/>
        <family val="2"/>
        <scheme val="minor"/>
      </rPr>
      <t>Konstrukcija kovinskih vrat spodnjega nivoja.</t>
    </r>
    <r>
      <rPr>
        <sz val="11"/>
        <rFont val="Calibri"/>
        <family val="2"/>
        <scheme val="minor"/>
      </rPr>
      <t xml:space="preserve"> Jeklena ali železna finalno obdelana konstrukcija: temeljna zaščita: FeZn vroče cinkana podkonstrukcija, čistost cinka najmanj 99,99 %, minimalnega nanosa 275 g/m2, barvano po RAL lestvici s strukturirano površino. Barvo po RAL lestvici in stopnjo strukturiranosti barvane površine določi projektant arhitekture. Konstrukcija je izdelana iz jeklenih ploščatih profilov debeline 10 mm in jeklene pločevine debeline 5 mm, v sestavu po načrtu PZI. Konstrukcija je pripravljena za umestitev interaktivnega informacijskega zaslona na dotik. Posamezni rezani elementi so med seboj spojeni s kvalitetnimi predpisanimi zvari ali vijačenimi spoji (po načrtu PZI). Pozicije zvarov so določene v PZI načrtu, zvari so kontinuirani, finalno brušeni do ravnine stičnih ploskev. Vse ploskve so brušene  Vsi robovi jeklene konstrukcije stopnic so brušeni v radiju 2 mm, robovi jeklene konstrukcije stopnic so  pred brušenjem pravokotni. Pri izvedbi je potrebno upoštevati delitve segmentov in pozicije zvarov po načrtu PZI.  </t>
    </r>
  </si>
  <si>
    <t>Izdelava, dobava in montaža lesenega sedišča na razgledni ploščadi. Sedišče se izdela v dveh segmentih iz lesenih letev akacijevega masivnega lesa, na inox (AISI 316) podkonstrukciji. Zgornja ploskev klopi je vodoravna, izdelano po PZI načrtu "leseno sedišče na razgledni ploščadi", kot sledi:</t>
  </si>
  <si>
    <r>
      <rPr>
        <b/>
        <sz val="11"/>
        <rFont val="Calibri"/>
        <family val="2"/>
      </rPr>
      <t>Jeklena konstrukcija.</t>
    </r>
    <r>
      <rPr>
        <sz val="11"/>
        <rFont val="Calibri"/>
        <family val="2"/>
        <charset val="238"/>
      </rPr>
      <t xml:space="preserve"> Jeklena ali železna finalno obdelana konstrukcija: temeljna zaščita: FeZn vroče cinkana podkonstrukcija, čistost cinka najmanj 99,99 %, minimalnega nanosa 275 g/m2. Konstrukcija je izdelana iz jeklenih ploščatih profilov debeline 15 mm, rezanih iz jeklene pločevine, v mreži po načrtu. Posamezni rezani elementi so med seboj spojeni s kvalitetnimi predpisanimi zvari ali vijačenimi spoji (po načrtu PZI).  Pozicije zvarov so določene v PZI načrtu, zvari so kontinuirani, finalno brušeni do ravnine stičnih ploskev.  Vse nepravilnosti in odstopanja ravnosti ploskev jeklenih ploščatih profilov so brušene. Vsi robovi jeklene konstrukcije so brušeni v radiju 2 mm, tudi robovi vseh izvrtin, robovi jeklene konstrukcije so pred brušenjem pravokotni. Konstrukcijska polja so med seboj vijačena. Vijaki so vročecinkani vijaki, M16, cilindrični z notranjim šestkotnikom, na mestih vijačenja je jeklena konstrukcija ojačana, z distančnimi ploščami. V delu osrednje krožne odprtine so določena konstrukcijska polja vijačena z vešalkami z navojem. Vmesne segmente se vijači s podaljšanimi maticami  dolžine 110 mm, po PZI načrtu. </t>
    </r>
  </si>
  <si>
    <t>ZUNANJE STOPNICE - PRAVOKOTNE STRANICE</t>
  </si>
  <si>
    <t xml:space="preserve">V ceni AB prefabriciranih stopnic 1130 X 250 mm - pravokotne stranice je zajet ves pritrdilni material: kovinske ploščice, vijaki, sidra. </t>
  </si>
  <si>
    <t xml:space="preserve">V ceni AB prefabricirane stopnice 1130 X 500 mm - pravokotne stranice je zajet ves pritrdilni material: kovinske ploščice, vijaki, sidra. </t>
  </si>
  <si>
    <t>Izdelava, dobava in montaža AB prefabriciranih zunanjih stopnic, s pravokotnimi stranicami, izdelano po PZI načrtu "stopnice - pravokotne stranice", kot sledi:</t>
  </si>
  <si>
    <t>Izdelava, dobava in montaža AB prefabriciranih stopnic, s pravokotnimi stranicami, izdelano po PZI načrtu "stopnice - krožna stranice", kot sledi:</t>
  </si>
  <si>
    <t>Izdelava, dobava in montaža AB prefabriciranih stopnic, s pravokotnimi stranicami, izdelano po PZI načrtu "stopnice - pravokotne stranice", kot sledi:</t>
  </si>
  <si>
    <t>Leseno sedišče. V ceni lesenega sedišča je zajet ves pritrdilni: kovinske ploščice, vijaki, sidra. Skupna površina znaša 4,4 m2.</t>
  </si>
  <si>
    <r>
      <rPr>
        <b/>
        <sz val="11"/>
        <rFont val="Calibri"/>
        <family val="2"/>
        <scheme val="minor"/>
      </rPr>
      <t xml:space="preserve">Razširjeni ročaj </t>
    </r>
    <r>
      <rPr>
        <sz val="11"/>
        <rFont val="Calibri"/>
        <family val="2"/>
        <scheme val="minor"/>
      </rPr>
      <t xml:space="preserve">ograje na razgledni ploščadi se izdela iz rezane jeklene pločevine debeline 5 mm in 7 mm (zgornja ploskev razširjenega ročaja). Tlorisna oblika oboda razširjenega ročaja sledi krožni tlorisni liniji oboda jeklene konstrukcije  razgledne ploščadi (nepravilna krožnica). Posamezni segmenti razširjenega ročaja so varjeni iz horizontalnih pločevin rezanih po krivulji linije oboda jeklene konstrukcije ploščadi in krivljenih vertikalnih pločevin. Horizontalne in vertikalne pločevine so enodelne, brez varjenih spojev. Element razširjenega ročaja se na zgornji jekleni profil 35 x 70 mm vijači z notranje strani razširjenega ročaja. V konstrukcijo razširjenega ročaja se vgradi linijsko svetilko npr. ULTIMO NEON 10 3D, razvod napajalne kabelske instalacije se izvede v jeklenih ceveh fi 16 mm, debelina stene 1,5 mm, po načrtu PZI. Zgornja ploskev razširjenega ročaja se obdela z vrezavo napisov v izbrani tipografiji, globina vrezave 3 mm in izdelavo napisov v Braillovi pisavi z jeklenimi kroglicami pritrjenimi v izvrtine po vzorcu napisa, po načrtu PZI. </t>
    </r>
  </si>
  <si>
    <r>
      <rPr>
        <b/>
        <sz val="11"/>
        <rFont val="Calibri"/>
        <family val="2"/>
        <scheme val="minor"/>
      </rPr>
      <t xml:space="preserve">Leseno sedišče. </t>
    </r>
    <r>
      <rPr>
        <sz val="11"/>
        <rFont val="Calibri"/>
        <family val="2"/>
        <charset val="238"/>
        <scheme val="minor"/>
      </rPr>
      <t>Leseni del sedišča v dveh segmentih skupne površine 4,4 m2 se izdela iz lesenih letev iz masivnega akacijevega lesa 1. kvalitete (brez grč). Lesene letve so preseka 70 x 110 mm. Tlorisna oblika segmentov lesenega sedišča ima eno stranico ravno in drugo krožno (segment pravilne krožnice), glede na tlorisno obliko jeklene konstrukcijo v osrednjem delu razgledne ploščadi. Lesene letve so skoblane, brušene, krtačene in oljene pod pritiskom ter pritrjene v nosilno inox AISI 316 konstrukcijo iz ploščatih profilov debeline 10 mm z nerjavečimi vijaki. Pozicije vijačenja letev na kovinsko podkonstrukcijo so določene v PZI načrtu. Vsi robovi letev so minimalno posneti (radij 2 mm), vse obdelano do gladkega otipa. Skupaj z ustreznimi pritrdili. Vzorec pritrjevanja po načrtu PZI. Inox podkonstrukcija ima na stičnih ploskvah s  podlago konstrukcije strehe EPDM trakove, debeline 10 mm, pritrjene z ustreznim lepilom za uporabo v zunanjem prostoru. Pri izvedbi lesenega dela in inox podkonstrukcije je potrebno upoštevati izvedbo vzporedno z naklonom podlage konstrukcije strehe, po načrtu PZI.</t>
    </r>
  </si>
  <si>
    <r>
      <rPr>
        <b/>
        <sz val="11"/>
        <rFont val="Calibri"/>
        <family val="2"/>
        <scheme val="minor"/>
      </rPr>
      <t>Izdelava vzorca.</t>
    </r>
    <r>
      <rPr>
        <sz val="11"/>
        <rFont val="Calibri"/>
        <family val="2"/>
        <charset val="238"/>
        <scheme val="minor"/>
      </rPr>
      <t xml:space="preserve"> Izdelava sedišča vključuje izvedbo vzorca po PZI projektu, zajema segment lesenega dela z obdelanimi robovi in ploskvami (krožni zaključek krajših stranic letev) in nanosom olja, vključno z inox podkonstrukcijo in pritrdili. Tlorisna dimenzija vzorca 750 x 750 mm, vogalni segment sedišča. </t>
    </r>
  </si>
  <si>
    <r>
      <rPr>
        <b/>
        <sz val="11"/>
        <rFont val="Calibri"/>
        <family val="2"/>
        <scheme val="minor"/>
      </rPr>
      <t>Izdelava vzorca.</t>
    </r>
    <r>
      <rPr>
        <sz val="11"/>
        <rFont val="Calibri"/>
        <family val="2"/>
        <charset val="238"/>
        <scheme val="minor"/>
      </rPr>
      <t xml:space="preserve"> Izdelava akustične stropne obloge vključuje izvedbo vzorca po PZI projektu, ki zajema zaključen segment stropne obloge z obdelanimi robovi in ploskvami, perforacijo pločevine, barvano po RAL lestvici s strukturirano površino po izboru projektanta arhitekture, vključno s podkonstrukcijo in pritrdili, izvede se segment, ki vključuje krožno linijo oboda (nepravilna krožnica), tlorisna dimenzija vzorca 870 x 480 mm. </t>
    </r>
  </si>
  <si>
    <r>
      <rPr>
        <b/>
        <sz val="11"/>
        <rFont val="Calibri"/>
        <family val="2"/>
        <scheme val="minor"/>
      </rPr>
      <t>Izdelava vzorca.</t>
    </r>
    <r>
      <rPr>
        <sz val="11"/>
        <rFont val="Calibri"/>
        <family val="2"/>
        <charset val="238"/>
        <scheme val="minor"/>
      </rPr>
      <t xml:space="preserve"> Izdelava avtomatskega drsnega steklenega svetlobnika - vrat vključuje izvedbo vzorca posameznih elementov sistema po PZI projektu, ki zajema segment vertikalnega panela z zračnikom, odkapne jeklene pločevine in segment ALU okvirja zasteklitve z razširitvijo v krožni liniji,  barvano po RAL lestvici s strukturirano površino po izboru projektanta arhitekture, z obdelanimi robovi in ploskvami, vključno s podkonstrukcijo in pritrdili, vzorce se izvede v dolžini 750 mm. </t>
    </r>
  </si>
  <si>
    <r>
      <rPr>
        <b/>
        <sz val="11"/>
        <rFont val="Calibri"/>
        <family val="2"/>
        <scheme val="minor"/>
      </rPr>
      <t>Izdelava vzorca.</t>
    </r>
    <r>
      <rPr>
        <sz val="11"/>
        <rFont val="Calibri"/>
        <family val="2"/>
        <charset val="238"/>
        <scheme val="minor"/>
      </rPr>
      <t xml:space="preserve"> Izdelava konstrukcije strehe vključuje izvedbo vzorca posameznih elementov konstrukcije po PZI projektu, ki zajema segment odkapne inox pločevine na kamnitem zidu barvano po RAL lestvici s strukturirano površino po izboru projektanta arhitekture, segment odkapne inox pločevine na jekleni podkonstrukciji in segment inox žlebu z vsemi zvari, obdelanimi robovi in ploskvami, vključno s podkonstrukcijo in pritrdili, vzorce se izvede v dolžini 750 mm. </t>
    </r>
  </si>
  <si>
    <r>
      <rPr>
        <b/>
        <sz val="11"/>
        <rFont val="Calibri"/>
        <family val="2"/>
        <scheme val="minor"/>
      </rPr>
      <t>AB prefabricirani element.</t>
    </r>
    <r>
      <rPr>
        <sz val="11"/>
        <rFont val="Calibri"/>
        <family val="2"/>
        <scheme val="minor"/>
      </rPr>
      <t xml:space="preserve"> AB prefabricirani element dimenzij 900 x 800 mm, debeline 70 mm,  iz C 30/37, PV II, XF4, XD3, OOPZT-S25, sidran na zgornjo ploskev AB jaška elektroinštalcij. Izvrtine za sidra se izvede z rezkanjem. Pri umeščanju armature je potrebno upoštevati pozicije sider, sidra se pozicionira s 30 mm odmikom od armature. Osnovna tlorisna oblika AB prefabrikatov je pravokotna, na stiku z osrednjim krožnim delom (pravilna krožnica) se izvede s stranico v krožni liniji, v osrednjem delu prefabrikata je vbetoniran inox okvir pokrova jaška dimenzij 60 x 50 cm po načrtu PZI. Vrsto agregata, barvo in velikost agregata ter barvo cementa AB prefabriciranih elementov določi projektant arhitekture. Obdelave površin AB prefabrikata so brušeno, štokano, peskano, lahko tudi kombinacija obdelav, po izboru projektanta. Pri obdelavah površin se upošteva izvedbo več obdelav na isti površini, upošteva se izvedba prefabrikatov v dimenzijah z nadmero, upoštevati je potrebno obdelavo prefabrikatov na končne dimenzije z rezanjem ali površinsko obdelavo do končne dimenzije, v izvedbo obdelave je potrebno upoštevati obdelavo robov, po detajlu projektanta arhitekture, po načrtu PZI.</t>
    </r>
  </si>
  <si>
    <r>
      <rPr>
        <b/>
        <sz val="11"/>
        <rFont val="Calibri"/>
        <family val="2"/>
        <scheme val="minor"/>
      </rPr>
      <t>Izdelava vzorca.</t>
    </r>
    <r>
      <rPr>
        <sz val="11"/>
        <rFont val="Calibri"/>
        <family val="2"/>
        <charset val="238"/>
        <scheme val="minor"/>
      </rPr>
      <t xml:space="preserve"> Izdelava tlakovanja razgledne ploščadi vključuje izvedbo vzorca tlakovanja po PZI projektu, ki zajema segment na stiku s krožno linijo zunanjega oboda tlakovanja, z izbranim agregatom in barvo cementa, vključno z obdelavami ploskev in robov, skupaj z inox podkonstrukcijo, ki vključuje ojačitve za pritrditev ograje in pritrdili, izvede se vzorec površine 2 x 2 m, po načrtu PZI. </t>
    </r>
  </si>
  <si>
    <t>PRIPRAVA ŠABLONE PRED IZVEDBO</t>
  </si>
  <si>
    <t>IZVEDBA MONTAŽNEGA PREIZKUSA PRED VROČIM CINKANJEM JEKLENE KONSTRUKCIJE</t>
  </si>
  <si>
    <t>Pred izvedbo jeklene konstrukcije je potrebno končne dimenzije delavniških načrtov preveriti na terenu s šablonami izdelanih iz lesenih vezanih plošč na nivoju pohodne ploskve vključno z leseno podkonstrukcijo iz lesenih letev ustreznih dimenzij, da zagotovijo horizontalni položaj pohodne ploskve in ustrezno trdnost, da se omogoči pohodnost šablone. Šablone se izvede v dejanski dimenziji izvedbe pohodnih nivojev in v stopnji natančnosti izvedbe jeklene konstrukcije na podlagi delavniških načrtov. Na šablonah se izvede izvrtine na pozicijah predvidenih jeklenih vešalk. Šablone vseh nivojev se na terenu montira istočasno. Vertikalno poravnavo izvrtin se preveri z ustreznim laserskim orodjem. Po preveritvi umeščanja na terenu se opravi potrebne dopolnitve na delavniških risbah glede na uskladitve s terena. Končno tlorisno obliko konstrukcij pred izvedbo potrdi projektant arhitekture in projektant gradbenih konstrukcij.</t>
  </si>
  <si>
    <r>
      <rPr>
        <b/>
        <sz val="11"/>
        <rFont val="Calibri"/>
        <family val="2"/>
        <scheme val="minor"/>
      </rPr>
      <t xml:space="preserve">Kontrastne označitve robov podestov za slabovidne. </t>
    </r>
    <r>
      <rPr>
        <sz val="11"/>
        <rFont val="Calibri"/>
        <family val="2"/>
        <scheme val="minor"/>
      </rPr>
      <t>Kontrastne označitve robov podestov za slabovidne se izvede z vrezovanjem  pasu širine 30 mm (CNC izrez, radij vogalov 2 mm), globine 5 mm, z odmikom 35 mm od robov stopnice. Vrezani pas se do nivoja pohodne ploskve zalije z maso iz korunda na epoksi osnovi, odporno na zunanje vremenske vplive, ustrezne površinske hrapavosti, po načrtu PZI. Barvni odtenek ulite mase in strukturiranost površine določi projektant arhitekture.</t>
    </r>
  </si>
  <si>
    <r>
      <t>Kontrastne označitve robov podestov za slabovidne.</t>
    </r>
    <r>
      <rPr>
        <sz val="11"/>
        <rFont val="Calibri"/>
        <family val="2"/>
        <scheme val="minor"/>
      </rPr>
      <t xml:space="preserve"> Kontrastne označitve robov podestov za slabovidne se izvede z vrezovanjem  pasu širine 30 mm (CNC izrez, radij vogalov 2 mm), globine 5 mm, z odmikom 35 mm od robov stopnice. Vrezani pas se do nivoja pohodne ploskve zalije z maso iz korunda na epoksi osnovi, odporno na zunanje vremenske vplive, ustrezne površinske hrapavosti, po načrtu PZI. Barvni odtenek ulite mase in strukturiranost površine določi projektant arhitekture.</t>
    </r>
  </si>
  <si>
    <r>
      <rPr>
        <b/>
        <sz val="11"/>
        <rFont val="Calibri"/>
        <family val="2"/>
        <scheme val="minor"/>
      </rPr>
      <t>Izdelava vzorca.</t>
    </r>
    <r>
      <rPr>
        <sz val="11"/>
        <rFont val="Calibri"/>
        <family val="2"/>
        <charset val="238"/>
        <scheme val="minor"/>
      </rPr>
      <t xml:space="preserve"> Izdelava tlakovanja večnamenskega prostora vključuje izvedbo vzorca tlakovanja po PZI projektu, ki zajema segment na stiku s krožno linijo zunanjega oboda tlakovanja, z izbranim agregatom in barvo cementa, vključno z obdelavami ploskev in robov, skupaj z inox podkonstrukcijo, ki vključuje ojačitve za pritrditev ograje in pritrdili, izvede se vzorec površine 2 x 2 m, po načrtu PZI. </t>
    </r>
  </si>
  <si>
    <r>
      <rPr>
        <b/>
        <sz val="11"/>
        <rFont val="Calibri"/>
        <family val="2"/>
        <scheme val="minor"/>
      </rPr>
      <t>Izdelava vzorca.</t>
    </r>
    <r>
      <rPr>
        <sz val="11"/>
        <rFont val="Calibri"/>
        <family val="2"/>
        <charset val="238"/>
        <scheme val="minor"/>
      </rPr>
      <t xml:space="preserve"> Izvedba prezentacije vključuje izvedbo vzorca prezentacije rimske kloake, z materiali, obdelavami in postopki izvedbe, po navodilih ZVKDS, tlorisna površina vzorca je 1 x 1 m, po načrtu PZI. </t>
    </r>
  </si>
  <si>
    <r>
      <rPr>
        <b/>
        <sz val="11"/>
        <rFont val="Calibri"/>
        <family val="2"/>
        <scheme val="minor"/>
      </rPr>
      <t xml:space="preserve">Kovinska ploščadi rimskega obzidja. </t>
    </r>
    <r>
      <rPr>
        <sz val="11"/>
        <rFont val="Calibri"/>
        <family val="2"/>
        <scheme val="minor"/>
      </rPr>
      <t xml:space="preserve">Kovinska vrata širine 1170 mm, višine 2450 mm, oblika okvirja vrat sledi obokani liniji vstopnega dela. Tečaji vrat, ustrezne nosilnosti, z mehkim odpiranjem in mehkim zapiranjem, so sidrani v kamnito steno stolpa, in talno podlago, sidranje z dvokomponentno sidrno kemično maso, vertikalna jeklena cev tečaja je sidrana v kamnito tlakovanje v predpripravljeno pušo iz inox cevi dolžine 70 mm.  Vrata so opremljena s ključavnico in kompleti ključev ter samozapiralom, z možnostjo fiksnega odprtega položaja vrat, po načrtu PZI.  </t>
    </r>
  </si>
  <si>
    <r>
      <rPr>
        <b/>
        <sz val="11"/>
        <rFont val="Calibri"/>
        <family val="2"/>
        <scheme val="minor"/>
      </rPr>
      <t>Konstrukcija kovinskih vrat  ploščadi rimskega obzidja.</t>
    </r>
    <r>
      <rPr>
        <sz val="11"/>
        <rFont val="Calibri"/>
        <family val="2"/>
        <scheme val="minor"/>
      </rPr>
      <t xml:space="preserve"> Jeklena ali železna finalno obdelana konstrukcija: temeljna zaščita: FeZn vroče cinkana podkonstrukcija, čistost cinka najmanj 99,99 %, minimalnega nanosa 275 g/m2, barvano po RAL lestvici s strukturirano površino. Barvo po RAL lestvici in stopnjo strukturiranosti barvane površine določi projektant arhitekture. Konstrukcija je izdelana iz jeklenih vertikalnih palic fi 16 mm in ploščatih profilov debeline 15 mm, v sestavu po načrtu PZI. Posamezni rezani elementi so med seboj spojeni s kvalitetnimi predpisanimi zvari ali vijačenimi spoji (po načrtu PZI). Pozicije zvarov so določene v PZI načrtu, zvari so kontinuirani, finalno brušeni do ravnine stičnih ploskev. Vse ploskve so brušene  Vsi robovi jeklene konstrukcije stopnic so brušeni v radiju 2 mm, robovi jeklene konstrukcije stopnic so  pred brušenjem pravokotni. Pri izvedbi je potrebno upoštevati delitve segmentov in pozicije zvarov po načrtu PZI.  </t>
    </r>
  </si>
  <si>
    <r>
      <rPr>
        <b/>
        <sz val="11"/>
        <rFont val="Calibri"/>
        <family val="2"/>
        <scheme val="minor"/>
      </rPr>
      <t>Izdelava vzorca.</t>
    </r>
    <r>
      <rPr>
        <sz val="11"/>
        <rFont val="Calibri"/>
        <family val="2"/>
        <charset val="238"/>
        <scheme val="minor"/>
      </rPr>
      <t xml:space="preserve"> Izdelava kovinskih vrat ploščadi rimskega obzidja vključuje izvedbo vzorca, ki zajema segment vrat z obdelanimi robovi in ploskvami, barvano po RAL lestvici s strukturirano površino po izboru projektanta arhitekture, vključno s podkonstrukcijo in pritrdili, tečaji, ključavnico, dimenzija vzorca 1170 x 500 mm, po načrtu PZI.</t>
    </r>
  </si>
  <si>
    <r>
      <rPr>
        <b/>
        <sz val="11"/>
        <rFont val="Calibri"/>
        <family val="2"/>
        <scheme val="minor"/>
      </rPr>
      <t>Izdelava vzorca.</t>
    </r>
    <r>
      <rPr>
        <sz val="11"/>
        <rFont val="Calibri"/>
        <family val="2"/>
        <charset val="238"/>
        <scheme val="minor"/>
      </rPr>
      <t xml:space="preserve"> Izdelava kovinskega vratnega panela spodnjega nivoja vključuje izvedbo vzorca, ki zajema segment panela z obdelanimi robovi in ploskvami, barvano po RAL lestvici s strukturirano površino po izboru projektanta arhitekture, vključno s podkonstrukcijo in pritrdili, dimenzija vzorca 850 x 500 mm, po načrtu PZI.</t>
    </r>
  </si>
  <si>
    <t>V ponudbo vključiti izdelavo delavniških načrtov, izdelanih na osnovi načrta PZI, ki jih pred izvedbo glede tehničnih pravilnosti, zahtevane kakovosti potrdi projektant gradbenih konstrukcij in projektant arhitekture. Glede oblikovne kakovosti in videza, delavniške načrte potrdi projektant arhitekture. Kjer ni opredeljenega  izvedbenega industrijskega detajla ali izdelka, ga mora izvajalec pred izvedbo predstaviti, izbor pa potrditi projektant in investitor. Pred izvedbo je potrebno predložiti vzorce vseh elementov, ki so predmet izdelave, dobave in montaže, finalnih materialov, njihovih obdelav, vzorci potiskov, vidnih in nevidnih pritrdilnih materialov, podkonstrukcije, konstrukcije in podobno, vzorce potrdita projektant arhitekture in investitor. V določenih sklopih popisa so izdelave vzorcev podrobneje opisane.</t>
  </si>
  <si>
    <r>
      <rPr>
        <b/>
        <sz val="11"/>
        <rFont val="Calibri"/>
        <family val="2"/>
        <scheme val="minor"/>
      </rPr>
      <t>Izdelava vzorca.</t>
    </r>
    <r>
      <rPr>
        <sz val="11"/>
        <rFont val="Calibri"/>
        <family val="2"/>
        <charset val="238"/>
        <scheme val="minor"/>
      </rPr>
      <t xml:space="preserve"> Izdelava kovinskih vrat spodnjega nivoja vključuje izvedbo vzorca, ki zajema segment vrat z obdelanimi robovi in ploskvami, barvano po RAL lestvici s strukturirano površino po izboru projektanta arhitekture, vključno s podkonstrukcijo in pritrdili, tečaji, ključavnico, svetilko, vtičnicama, dimenzija vzorca 850 x 700 mm, po načrtu PZI.</t>
    </r>
  </si>
  <si>
    <r>
      <rPr>
        <b/>
        <sz val="11"/>
        <rFont val="Calibri"/>
        <family val="2"/>
        <scheme val="minor"/>
      </rPr>
      <t>Izdelava vzorca.</t>
    </r>
    <r>
      <rPr>
        <sz val="11"/>
        <rFont val="Calibri"/>
        <family val="2"/>
        <charset val="238"/>
        <scheme val="minor"/>
      </rPr>
      <t xml:space="preserve"> Izdelava kovinskega vratnega panela spodnjega nivoja vključuje izvedbo vzorca, ki zajema segment panela z obdelanimi robovi in ploskvami, barvano po RAL lestvici s strukturirano površino po izboru projektanta arhitekture, vključno s podkonstrukcijo in pritrdili, drsnim mehanizmom, dvižno ročico, vgrajeno svetilko, dimenzija vzorca 985 x 700 mm, po načrtu PZI.</t>
    </r>
  </si>
  <si>
    <r>
      <rPr>
        <b/>
        <sz val="11"/>
        <rFont val="Calibri"/>
        <family val="2"/>
        <scheme val="minor"/>
      </rPr>
      <t xml:space="preserve">Kovinska vrata vstopnega prostora. </t>
    </r>
    <r>
      <rPr>
        <sz val="11"/>
        <rFont val="Calibri"/>
        <family val="2"/>
        <scheme val="minor"/>
      </rPr>
      <t>Kovinska vrata širine 985 mm, višine 1800 (odprti položaj) 2350 (zaprti položaj), s sistemom za odpiranje v obokanem prostoru z osrednjim drsnim delom, s premikom v vertikalni smeri. Osrednji premični del vrat ima zgornjo linijo polkrožno (sledi liniji obokanega stropa vhodnega dela v kamnitem zidu stolpa). Zunanji okvir vrat je pravokoten, višine 1800 mm. Tečaji vrat, ustrezne nosilnosti, z mehkim odpiranjem in mehkim zapiranjem, so sidrani v kamnito steno stolpa, sidranje z dvokomponentno sidrno kemično maso. Premik osrednjega premičnega dela vrat se upravlja z dvižno ročico, ki je vgrajena v zunanji nosilni okvir vrat. Vrata so opremljena s ključavnico in kompleti ključev ter samozapiralom, z možnostjo fiksnega odprtega položaja vrat, po načrtu PZI. V konstrukciji tečajev je razpeljana kabelska instalacija za napajanje zasilne svetilke npr. BEGHELLI 4371 UP, ki je vgrajena v konstrukcijo zunanjega okvirja poglobljeno, vidna ploskev svetilke v ravnini s ploskvijo zunanjega okvirija vrat. Ohišje svetilke je barvano po RAL lestvici s strukturno barvo, barvo po RAL lestvici in stopnjo strukturiranosti barvane površine določi projektant arhitekture.</t>
    </r>
  </si>
  <si>
    <r>
      <rPr>
        <b/>
        <sz val="11"/>
        <rFont val="Calibri"/>
        <family val="2"/>
        <scheme val="minor"/>
      </rPr>
      <t>Izdelava vzorca.</t>
    </r>
    <r>
      <rPr>
        <sz val="11"/>
        <rFont val="Calibri"/>
        <family val="2"/>
        <charset val="238"/>
        <scheme val="minor"/>
      </rPr>
      <t xml:space="preserve"> Izdelava omarice in razširjenega ročaja vključuje izvedbo vzorca, ki zajema zaključni segment omarice in razširjenega ročaja v delu krožne linije, z obdelanimi zvari, robovi in ploskvami, barvano po RAL lestvici s strukturirano površino po izboru projektanta arhitekture, vključno s podkonstrukcijo in pritrdili, ključavnico, vratci, tlorisne dimenzija vzorca 500 x 330 mm, po načrtu PZI.</t>
    </r>
  </si>
  <si>
    <r>
      <rPr>
        <b/>
        <sz val="11"/>
        <rFont val="Calibri"/>
        <family val="2"/>
        <scheme val="minor"/>
      </rPr>
      <t>Izdelava vzorca.</t>
    </r>
    <r>
      <rPr>
        <sz val="11"/>
        <rFont val="Calibri"/>
        <family val="2"/>
        <charset val="238"/>
        <scheme val="minor"/>
      </rPr>
      <t xml:space="preserve"> Izdelava kovinskega ročaja na kamnitih stopnicah vključuje izvedbo vzorca, ki zajema zaključni segment ročaja, z obdelanimi zvari, robovi in ploskvami, barvano po RAL lestvici s strukturirano površino po izboru projektanta arhitekture, vključno s sidri, cevjo za razvod napajalnega kabla, pritrdili vgrajene svetilke, dolžina vzorca 750 mm, po načrtu PZI.</t>
    </r>
  </si>
  <si>
    <r>
      <rPr>
        <b/>
        <sz val="11"/>
        <rFont val="Calibri"/>
        <family val="2"/>
        <scheme val="minor"/>
      </rPr>
      <t>Izdelava vzorca.</t>
    </r>
    <r>
      <rPr>
        <sz val="11"/>
        <rFont val="Calibri"/>
        <family val="2"/>
        <charset val="238"/>
        <scheme val="minor"/>
      </rPr>
      <t xml:space="preserve"> Izdelava kovinske ograje na ploščadi rimskega zidu vključuje izvedbo vzorca, ki zajema zaključni segment ograje v delu razširjenega ročaja z vgrajeno zasilno svetilko, z obdelanimi zvari, robovi in ploskvami, barvano po RAL lestvici s strukturirano površino po izboru projektanta arhitekture, vključno s sidri, pritrdili, tlorisne dimenzije vzorca 750 x 500  mm, po načrtu PZI.</t>
    </r>
  </si>
  <si>
    <r>
      <rPr>
        <b/>
        <sz val="11"/>
        <rFont val="Calibri"/>
        <family val="2"/>
        <scheme val="minor"/>
      </rPr>
      <t>Izdelava vzorca.</t>
    </r>
    <r>
      <rPr>
        <sz val="11"/>
        <rFont val="Calibri"/>
        <family val="2"/>
        <charset val="238"/>
        <scheme val="minor"/>
      </rPr>
      <t xml:space="preserve"> Izdelava kovinskega ročaja na ploščadi rimskega zidu vključuje izvedbo vzorca, ki zajema zaključni segment ročaja in segment vrat, z obdelanimi zvari, robovi in ploskvami, barvano po RAL lestvici s strukturirano površino po izboru projektanta arhitekture, vključno s sidri, pritrdili, dolžina vzorca 750 mm, po načrtu PZI.</t>
    </r>
  </si>
  <si>
    <r>
      <rPr>
        <b/>
        <sz val="11"/>
        <rFont val="Calibri"/>
        <family val="2"/>
        <scheme val="minor"/>
      </rPr>
      <t>Izdelava vzorca.</t>
    </r>
    <r>
      <rPr>
        <sz val="11"/>
        <rFont val="Calibri"/>
        <family val="2"/>
        <charset val="238"/>
        <scheme val="minor"/>
      </rPr>
      <t xml:space="preserve"> Izdelava kovinske ograje stopnic na razgledni ploščadi vključuje izvedbo vzorca, ki zajema sredinski segment ograje v delu razširjenega ročaja z vgrajeno zasilno svetilko, z obdelanimi zvari, robovi in ploskvami, barvano po RAL lestvici s strukturirano površino po izboru projektanta arhitekture, vključno s sidri, pritrdili, tlorisna dimenzija vzorca 750 x 400  mm, po načrtu PZI.</t>
    </r>
  </si>
  <si>
    <r>
      <rPr>
        <b/>
        <sz val="11"/>
        <rFont val="Calibri"/>
        <family val="2"/>
        <scheme val="minor"/>
      </rPr>
      <t>Izdelava vzorca.</t>
    </r>
    <r>
      <rPr>
        <sz val="11"/>
        <rFont val="Calibri"/>
        <family val="2"/>
        <charset val="238"/>
        <scheme val="minor"/>
      </rPr>
      <t xml:space="preserve"> Izdelava kovinske ograje na razgledni ploščadi vključuje izvedbo vzorca, ki zajema segment ograje z razširjenim ročajem z vgrajeno linijsko svetilko, vrezanim napisom  v izbrani tipografiji, in izdelavo napisov v Braillovi pisavi z jeklenimi kroglicami, z obdelanimi zvari, robovi in ploskvami, barvano po RAL lestvici s strukturirano površino po izboru projektanta arhitekture, vključno s sidri, pritrdili, dolžina vzorca 1000 mm, po načrtu PZI.</t>
    </r>
  </si>
  <si>
    <r>
      <rPr>
        <b/>
        <sz val="11"/>
        <rFont val="Calibri"/>
        <family val="2"/>
        <scheme val="minor"/>
      </rPr>
      <t>Strop iz jeklenih ploščatih profilov.</t>
    </r>
    <r>
      <rPr>
        <sz val="11"/>
        <rFont val="Calibri"/>
        <family val="2"/>
        <scheme val="minor"/>
      </rPr>
      <t xml:space="preserve"> Izdelava, dobava in montaža stropa iz jeklenih ploščatih profilov preseka 15 mm x 50 mm, rezanih iz jeklene pločevine debeline 15 mm, vroče-cinkani, barvani po RAL lestvici s strukturirano površino. Barvo po RAL lestvici in stopnjo strukturiranosti barvane površine določi projektant arhitekture. Jekleni ploščati profili so pritrjeni na kovinsko podkonstrukcijo, skupaj s pritrdili po načrtu PZI, vgrajeni so vzporedno na rastru medsebojnih osnih razdalj 80 mm, Vsak posamezni profil je izdelan v enem kosu. Med profile so umeščene stropne svetilke širine 60 mm npr. ZUMTOBEL SUSY S 3P, upoštevati je potrebno izvedbo in obdelavo izvrtin v delu dovoda napajalnega kabla. Vse nepravilnosti in odstopanja ravnosti ploskev jeklenih ploščatih profilov so brušene. Vsi robovi jeklenih ploščatih profilov so brušeni v radiju 2 mm, robovi so pred brušenjem pravokotni. </t>
    </r>
  </si>
  <si>
    <r>
      <rPr>
        <b/>
        <sz val="11"/>
        <rFont val="Calibri"/>
        <family val="2"/>
        <scheme val="minor"/>
      </rPr>
      <t>Izdelava vzorca.</t>
    </r>
    <r>
      <rPr>
        <sz val="11"/>
        <rFont val="Calibri"/>
        <family val="2"/>
        <charset val="238"/>
        <scheme val="minor"/>
      </rPr>
      <t xml:space="preserve"> Izdelava stropa iz jeklenih ploščatih profilov vključuje izvedbo vzorca, ki zajema segment stropa z obdelanimi, robovi in ploskvami, barvano po RAL lestvici s strukturirano površino po izboru projektanta arhitekture, vključno s podkonstrukcijo, sidri, pritrdili, montirano stropno svetilko npr. ZUMTOBEL SUSY S 3P, tlorisna dimenzija vzorca 1100 x 1000 mm, po načrtu PZI.</t>
    </r>
  </si>
  <si>
    <r>
      <rPr>
        <b/>
        <sz val="11"/>
        <rFont val="Calibri"/>
        <family val="2"/>
        <scheme val="minor"/>
      </rPr>
      <t>Izdelava vzorca.</t>
    </r>
    <r>
      <rPr>
        <sz val="11"/>
        <rFont val="Calibri"/>
        <family val="2"/>
        <charset val="238"/>
        <scheme val="minor"/>
      </rPr>
      <t xml:space="preserve"> Izdelava jeklene konstrukcije zunanjih stopnic vključuje izvedbo vzorca, ki zajema segment dveh stopnic z ograjo, kovinskim ročajem in oprijemalom, z obdelanimi zvari, robovi in ploskvami, barvano po RAL lestvici s strukturirano površino po izboru projektanta arhitekture, vključno s podkonstrukcijo, sidri, razvodom napajalnega kabla in pritrdili linijske svetilke npr. ULTIMO NEON 10 3D, tlorisna dimenzija vzorca 570 x 1200 mm, po načrtu PZI.</t>
    </r>
  </si>
  <si>
    <r>
      <rPr>
        <b/>
        <sz val="11"/>
        <rFont val="Calibri"/>
        <family val="2"/>
      </rPr>
      <t xml:space="preserve">Jeklene okrogle cevi. </t>
    </r>
    <r>
      <rPr>
        <sz val="11"/>
        <rFont val="Calibri"/>
        <family val="2"/>
        <charset val="238"/>
      </rPr>
      <t xml:space="preserve">Vzporedno z vertikalnimi jeklenimi palicami potekajo tudi okrogle jeklene cevi preseka fi 16 mm z debelino stene 1,5 mm za zaščito razvoda kabelske instalacije. Okrogle jeklene cevi imajo vrezan navoj v delu, kjer so z okroglimi maticami pritrjeni na jekleno konstrukcijo stopnic. Dolžine posameznih segmentov in pozicije jeklenih okroglih cevi so določene z načrtom PZI.  </t>
    </r>
  </si>
  <si>
    <r>
      <rPr>
        <b/>
        <sz val="11"/>
        <rFont val="Calibri"/>
        <family val="2"/>
      </rPr>
      <t>Kovinski ročaj.</t>
    </r>
    <r>
      <rPr>
        <sz val="11"/>
        <rFont val="Calibri"/>
        <family val="2"/>
      </rPr>
      <t xml:space="preserve"> Kovinski ročaj ograje iz ploščatega jekla, polni jekleni profil preseka 35 x 70 mm, rezan iz jeklene pločevine, z izvrtinami premera fi 18 na pozicijah jeklenih vešalk, okroglih jeklenih cevi in vertikalnih palic ograje. Kovinski ročaj je razširjen v delu vgrajene linijske svetilke, varjen iz rezanih elementov jeklene pločevine. Linijska svetilka npr: ULTIMO NEON 10 3D. je vgrajena v praznino U profil z usmeritvijo osvetlitve navzdol. V kovinski ročaj je pritrjena s pripadajočimi kovinskimi profili za pritrjevanje.</t>
    </r>
  </si>
  <si>
    <r>
      <rPr>
        <b/>
        <sz val="11"/>
        <rFont val="Calibri"/>
        <family val="2"/>
        <scheme val="minor"/>
      </rPr>
      <t>Izdelava vzorca.</t>
    </r>
    <r>
      <rPr>
        <sz val="11"/>
        <rFont val="Calibri"/>
        <family val="2"/>
        <charset val="238"/>
        <scheme val="minor"/>
      </rPr>
      <t xml:space="preserve"> Izdelava nastopnih ploskev stopnišča vključuje izvedbo vzorcev nastopnih ploskev stopnic in podestov po PZI projektu, in sicer 3 elemente stopnic s pravokotnimi stranicami (vključno s cevjo za razvod kabla v 1 stopnici). 1 element stopnice s krožno stranico, 1 element štirikotnega podesta s krožno stranico z vrezom za svetilko vključno s cevjo za razvod napajalnega kabla, 1 element trikotnega podesta s krožno stranico, z izbranim agregatom in barvo cementa po izboru projektanta arhitekture, vključno z obdelavami ploskev in robov, skupaj z vrezanimi luknjami za sidranje, sidri  in ostalimi pritrdili,  elemente treh pravokotnih stopnice se montira na vzorec jeklene konstrukcije stopnic, po načrtu PZI. </t>
    </r>
  </si>
  <si>
    <r>
      <rPr>
        <b/>
        <sz val="11"/>
        <rFont val="Calibri"/>
        <family val="2"/>
        <scheme val="minor"/>
      </rPr>
      <t>Izdelava vzorca.</t>
    </r>
    <r>
      <rPr>
        <sz val="11"/>
        <rFont val="Calibri"/>
        <family val="2"/>
        <charset val="238"/>
        <scheme val="minor"/>
      </rPr>
      <t xml:space="preserve"> Izdelava jeklene konstrukcije stopnic vključuje izvedbo vzorca, ki zajema segment treh stopnic z jeklenimi vešalkami, okroglimi cevmi, ograjo, kovinskim ročajem in oprijemalom, z obdelanimi zvari, robovi in ploskvami, barvano po RAL lestvici s strukturirano površino po izboru projektanta arhitekture, vključno s podkonstrukcijo, vrezavo navojev, sidri, pritrdili, tlorisna dimenzija vzorca 800 x 1050 mm, po načrtu PZI.</t>
    </r>
  </si>
  <si>
    <r>
      <rPr>
        <b/>
        <sz val="11"/>
        <rFont val="Calibri"/>
        <family val="2"/>
        <scheme val="minor"/>
      </rPr>
      <t>Izdelava vzorca.</t>
    </r>
    <r>
      <rPr>
        <sz val="11"/>
        <rFont val="Calibri"/>
        <family val="2"/>
        <charset val="238"/>
        <scheme val="minor"/>
      </rPr>
      <t xml:space="preserve"> Izdelava jeklene konstrukcije vstopnega prostora vključuje izvedbo vzorca, ki zajema segment krožnega in ravnega dela konstrukcije z obdelanimi zvari, robovi in ploskvami, barvano po RAL lestvici s strukturirano površino po izboru projektanta arhitekture, vključno z izvrtinami, sidri, pritrdili, tlorisna dimenzija vzorca 500 x 750 mm, po načrtu PZI.</t>
    </r>
  </si>
  <si>
    <r>
      <rPr>
        <b/>
        <sz val="11"/>
        <rFont val="Calibri"/>
        <family val="2"/>
        <scheme val="minor"/>
      </rPr>
      <t>Izdelava vzorca.</t>
    </r>
    <r>
      <rPr>
        <sz val="11"/>
        <rFont val="Calibri"/>
        <family val="2"/>
        <charset val="238"/>
        <scheme val="minor"/>
      </rPr>
      <t xml:space="preserve"> Izdelava jeklene konstrukcije večnamenskega prostora vključuje izvedbo vzorca, ki zajema segment krožnega (krivljene pločevine) in ravnega dela konstrukcije z obdelanimi zvari, robovi in ploskvami, barvano po RAL lestvici s strukturirano površino po izboru projektanta arhitekture, vključno z izvrtinami, sidri, pritrdili, tlorisna dimenzija vzorca 850 x 1200 mm, po načrtu PZI.</t>
    </r>
  </si>
  <si>
    <r>
      <rPr>
        <b/>
        <sz val="11"/>
        <rFont val="Calibri"/>
        <family val="2"/>
        <scheme val="minor"/>
      </rPr>
      <t>Izdelava vzorca.</t>
    </r>
    <r>
      <rPr>
        <sz val="11"/>
        <rFont val="Calibri"/>
        <family val="2"/>
        <charset val="238"/>
        <scheme val="minor"/>
      </rPr>
      <t xml:space="preserve"> Izdelava jeklene konstrukcije razgledne ploščadi vključuje izvedbo vzorca, ki zajema segment krožnega dela (krivljene pločevine) in ravnega dela konstrukcije z jeklenimi vešalkami in vijaki, podaljšanimi maticami, z obdelanimi zvari, robovi in ploskvami, barvano po RAL lestvici s strukturirano površino po izboru projektanta arhitekture, vključno z izvrtinami, vrezavo navojev, vijaki, sidri, pritrdili, tlorisna dimenzija vzorca 1200 x 1200 mm, po načrtu PZI.</t>
    </r>
  </si>
  <si>
    <r>
      <rPr>
        <b/>
        <sz val="11"/>
        <rFont val="Calibri"/>
        <family val="2"/>
        <scheme val="minor"/>
      </rPr>
      <t>Obdelave AB prefabriciranih elementov.</t>
    </r>
    <r>
      <rPr>
        <sz val="11"/>
        <rFont val="Calibri"/>
        <family val="2"/>
        <scheme val="minor"/>
      </rPr>
      <t xml:space="preserve"> Obdelave površin AB prefabrikata so brušeno, štokano, peskano, lahko tudi kombinacija obdelav, po izboru projektanta. Pri obdelavah površin se upošteva izvedbo več obdelav na isti površini, upošteva se izvedba prefabrikatov v dimenzijah z nadmero, upoštevati je potrebno obdelavo prefabrikatov na končne dimenzije z rezanjem (CNC rezanje) ali površinsko obdelavo do končne dimenzije, v izvedbo obdelave je potrebno upoštevati obdelavo robov, po detajlu projektanta arhitekture, po načrtu PZI.</t>
    </r>
  </si>
  <si>
    <r>
      <rPr>
        <b/>
        <sz val="11"/>
        <rFont val="Calibri"/>
        <family val="2"/>
        <scheme val="minor"/>
      </rPr>
      <t>AB prefabricirani elementi.</t>
    </r>
    <r>
      <rPr>
        <sz val="11"/>
        <rFont val="Calibri"/>
        <family val="2"/>
        <scheme val="minor"/>
      </rPr>
      <t xml:space="preserve"> AB prefabricirani elementi širine 240 mm, debeline 70 mm,  iz C 30/37, PV II, XF4, XD3, OOPZT-S25, sidrani na zgornji sklop inox podkonstrukcije, 12 sider na AB prefabrikat, dolžina sider 30 mm. Izvrtine se izvede z rezkanjem. Pri umeščanju armature je potrebno upoštevati pozicije sider, sidra se pozicionira s 30 mm odmikom od armature. Osnovna tlorisna oblika AB prefabrikatov je pravokotna, AB prefabrikatI na stiku z zunanjim krožnim obodom (nepravilna krožnica) in osrednjim krožnim delom (pravilna krožnica) razgledne ploščadi se izvede s stranicami v krožni liniji, po načrtu PZI. Vrsto agregata, barvo in velikost agregata ter barvo cementa AB prefabriciranih elementov določi projektant arhitekture. Obdelave površin AB prefabrikata so brušeno, štokano, peskano, lahko tudi kombinacija obdelav, po izboru projektanta. Pri obdelavah površin se upošteva izvedbo več obdelav na isti površini, upošteva se izvedba prefabrikatov v dimenzijah z nadmero, upoštevati je potrebno obdelavo prefabrikatov na končne dimenzije z rezanjem (CNC rezanje) ali površinsko obdelavo do končne dimenzije, v izvedbo obdelave je potrebno upoštevati obdelavo robov, po detajlu projektanta arhitekture, po načrtu PZI.</t>
    </r>
  </si>
  <si>
    <t xml:space="preserve">USKLADITEV BARVNIH ODTENKOV </t>
  </si>
  <si>
    <t xml:space="preserve">Ohišja zasilnih svetilk in ostale vgrajene vidne elemente se barva po RAL lestvici s strukturirano površino, odtenek RAL in stopnjo strukturiranosti površine ter izbor elementov, ki jih je potrebno barvno uskladiti določi projektant arhitekture. </t>
  </si>
  <si>
    <t>NEPREDVIDENA DELA 5%</t>
  </si>
  <si>
    <r>
      <rPr>
        <b/>
        <sz val="11"/>
        <rFont val="Calibri"/>
        <family val="2"/>
      </rPr>
      <t xml:space="preserve">Jeklena konstrukcija. </t>
    </r>
    <r>
      <rPr>
        <sz val="11"/>
        <rFont val="Calibri"/>
        <family val="2"/>
        <charset val="238"/>
      </rPr>
      <t xml:space="preserve">Jeklena ali železna finalno obdelana konstrukcija: temeljna zaščita: FeZn vroče cinkana podkonstrukcija, čistost cinka najmanj 99,99 %, minimalnega nanosa 275 g/m2. Konstrukcija je izdelana iz jeklenih ploščatih profilov debeline 35 mm, rezanih iz jeklene pločevine, v sestavu po načrtu PZI. Posamezni rezani elementi so med seboj spojeni s kvalitetnimi predpisanimi zvari ali vijačenimi spoji (po načrtu PZI). Pozicije zvarov so določene v PZI načrtu, zvari so kontinuirani, finalno brušeni do ravnine stičnih ploskev. Vse ploskve so brušene  Vsi robovi jeklene konstrukcije stopnic so brušeni v radiju 2 mm, robovi jeklene konstrukcije stopnic so  pred brušenjem pravokotni.Pri izvedbi je potrebno upoštevati delitve segmentov in pozicije zvarov po načrtu PZI.  </t>
    </r>
  </si>
  <si>
    <r>
      <rPr>
        <b/>
        <sz val="11"/>
        <rFont val="Calibri"/>
        <family val="2"/>
      </rPr>
      <t>Jeklena konstrukcija.</t>
    </r>
    <r>
      <rPr>
        <sz val="11"/>
        <rFont val="Calibri"/>
        <family val="2"/>
        <charset val="238"/>
      </rPr>
      <t xml:space="preserve"> Jeklena ali železna finalno obdelana konstrukcija: temeljna zaščita: FeZn vroče cinkana podkonstrukcija, čistost cinka najmanj 99,99 %, minimalnega nanosa 275 g/m2. Konstrukcija je izdelana iz jeklenih ploščatih profilov debeline 35 mm, rezanih iz jeklene pločevine, v sestavu po načrtu PZI. Posamezni rezani elementi so med seboj spojeni s kvalitetnimi predpisanimi zvari ali vijačenimi spoji (po načrtu PZI). Pozicije zvarov so določene v PZI načrtu, zvari so kontinuirani, finalno brušeni do ravnine stičnih ploskev. Vse ploskve so brušene do gladkega otipa. Vsi robovi jeklene konstrukcije stopnic so brušeni v radiju 2 mm, robovi jeklene konstrukcije stopnic so  pred brušenjem pravokotni. Jeklena konstrukcija stopniščnih ram je na jeklene vešalke pritrjena preko okroglih izvrtin z vrezanim navojem z okroglimi maticami (okrogla matica z vrezanim utorom). Matice so vijačene poglobljeno v kovinski profil s spodnje in zgornje strani, po načrtu PZI. V delu matice je izvrtina razširjena za dimenzijo matice, na stenah razširjene izvrtine je vrezan navoj. Jeklena konstrukcija podestov in stopnic je na stiku s krožnim obodom izvedena v zvezni krožni liniji. Segmente s krožno linijo se izvede s krivljenjem pločevine v enem kosu. Pri izvedbi je potrebno upoštevati delitve segmentov in pozicije zvarov po načrtu PZI.   
</t>
    </r>
  </si>
  <si>
    <r>
      <rPr>
        <b/>
        <sz val="11"/>
        <rFont val="Calibri"/>
        <family val="2"/>
        <scheme val="minor"/>
      </rPr>
      <t xml:space="preserve">Kovinska vrata spodnjega nivoja. </t>
    </r>
    <r>
      <rPr>
        <sz val="11"/>
        <rFont val="Calibri"/>
        <family val="2"/>
        <scheme val="minor"/>
      </rPr>
      <t xml:space="preserve">Kovinska vrata širine 850 mm, višine 2100 mm, okvir vrat je pravokoten, obokani prostor nad vrati je odprt. Tečaji vrat, ustrezne nosilnosti, z mehkim odpiranjem in mehkim zapiranjem, so sidrani v kamnito steno stolpa, sidranje z dvokomponentno sidrno kemično maso, vertikalna jeklena cev tečaja je sidrana v AB prefabricirani element tlakovanja v predpripravljeno pušo iz inox cevi dolžine 70 mm. V konstrukciji vertikalne cevi tečaja je razpeljana kabelska instalacija za napajanje svetilke in dveh vgrajenih vtičnic ter pripravljeno napajanje za umestitev interaktivnega informacijskega zaslona. Vse elemente se vgradi z vidno ploskvijo v ravnini s ploskvijo vrat. Vrata so opremljena s ključavnico in kompleti ključev ter samozapiralom, z možnostjo fiksnega odprtega položaja vrat, po načrtu PZI.  </t>
    </r>
  </si>
  <si>
    <r>
      <rPr>
        <b/>
        <sz val="11"/>
        <rFont val="Calibri"/>
        <family val="2"/>
        <scheme val="minor"/>
      </rPr>
      <t xml:space="preserve">Razširjeni ročaj. </t>
    </r>
    <r>
      <rPr>
        <sz val="11"/>
        <rFont val="Calibri"/>
        <family val="2"/>
        <scheme val="minor"/>
      </rPr>
      <t xml:space="preserve">Podkonstrukcija razširjenega ročaja je predvidena iz pločevine debeline 10 mm. Ostali segmenti razširjenega ročaja se izvedejo z jekleno pločevino debeline 5 mm. Konstrukcija razširjenega ročaja je predpripravljena za naknadno vgradnjo interaktivnega zaslona na dotik, z dovodom električnega napajanja. Zgornja ploskev razširjenega ročaja se obdela z vrezavo napisov v izbrani tipografiji, globina vrezave 3 mm in izdelavo napisov v Braillovi pisavi z jeklenimi kroglicami pritrjenimi v izvrtine po vzorcu napisa, po načrtu PZI.  </t>
    </r>
  </si>
  <si>
    <r>
      <rPr>
        <b/>
        <sz val="11"/>
        <rFont val="Calibri"/>
        <family val="2"/>
        <scheme val="minor"/>
      </rPr>
      <t xml:space="preserve">Pokrov jaška. </t>
    </r>
    <r>
      <rPr>
        <sz val="11"/>
        <rFont val="Calibri"/>
        <family val="2"/>
        <charset val="238"/>
        <scheme val="minor"/>
      </rPr>
      <t xml:space="preserve">Dobava in montaža pokrova jaška 60 x 50 cm iz </t>
    </r>
    <r>
      <rPr>
        <sz val="11"/>
        <rFont val="Calibri"/>
        <family val="2"/>
        <scheme val="minor"/>
      </rPr>
      <t>inoxa 316</t>
    </r>
    <r>
      <rPr>
        <sz val="11"/>
        <rFont val="Calibri"/>
        <family val="2"/>
        <charset val="238"/>
        <scheme val="minor"/>
      </rPr>
      <t xml:space="preserve"> (pohodni pokrov s tesnilom, tečaji, zaklepom in plinsko vzmetjo) z vgreznjenim podom - za postavitev v pokrov tlak iz betona. Element pokrova ima dodatno povezovalno kovinsko ploščico med vijakoma in dodatno povezovalno kovinsko ploščico med tečajema, po načrtu PZI. Pokrov mora vključevati tudi zaščito pred nepooblaščenim vstopom (ključavnica ali poseben sistem odpiranja)</t>
    </r>
    <r>
      <rPr>
        <sz val="11"/>
        <rFont val="Calibri"/>
        <family val="2"/>
        <scheme val="minor"/>
      </rPr>
      <t>, kot npr. Inox Vrbovšek.</t>
    </r>
  </si>
  <si>
    <r>
      <rPr>
        <b/>
        <sz val="11"/>
        <rFont val="Calibri"/>
        <family val="2"/>
      </rPr>
      <t xml:space="preserve">Kovinska graja na razgledni ploščadi. </t>
    </r>
    <r>
      <rPr>
        <sz val="11"/>
        <rFont val="Calibri"/>
        <family val="2"/>
        <charset val="238"/>
      </rPr>
      <t>Kovinska ograja stopnic na razgledni ploščadi rimskega zidu, dolžine 19800 mm, višine 1200 mm, na obodu razgledne ploščadi, iz štirih segmentov, pozicije delitev po načrtu PZI, iz vertikalnih jeklenih palic polnega jekla fi 16 mm (dolžine palic 1340 mm) in spodnjega jeklenega L profila 30 x 100, debeline 10 mm ter zgornjega jeklenega profila 35 x 70 mm, oba rezana iz jeklene pločevine, vročecinkano in barvano po RAL lestvici s strukturno barvo. Barvo po RAL lestvici in stopnjo strukturiranosti barvane površine določi projektant arhitekture.</t>
    </r>
    <r>
      <rPr>
        <sz val="11"/>
        <rFont val="Calibri"/>
        <family val="2"/>
      </rPr>
      <t xml:space="preserve"> Vertikalne jeklene palice in jekleni profili so med seboj spojeni s kvalitetnimi predpisanimi zvari (po načrtu PZI). Pozicije zvarov so določene v PZI načrtu, zvari so kontinuirani, finalno brušeni do ravnine stičnih ploskev, po načrtu PZI. Vse nepravilnosti in odstopanja ravnosti ploskev jeklenih ploščatih profilov so brušene. Vsi robovi jeklene konstrukcije so brušeni v radiju 2 mm, tudi robovi vseh izvrtin, robovi jeklene konstrukcije so pred brušenjem pravokotni. Jeklena konstrukcija ograje je preko spodnjega L profila vijačena na inox podkonstrukcijo AB tlakovanja, vijačenje konstrukcije se izvede v obodnem delu ojačitev inox podkonstrukcije. </t>
    </r>
  </si>
  <si>
    <r>
      <rPr>
        <b/>
        <sz val="11"/>
        <rFont val="Calibri"/>
        <family val="2"/>
        <scheme val="minor"/>
      </rPr>
      <t>Pogonski mehanizem avtomatskega drsnega steklenega svetlobnika - vrat</t>
    </r>
    <r>
      <rPr>
        <sz val="11"/>
        <rFont val="Calibri"/>
        <family val="2"/>
        <scheme val="minor"/>
      </rPr>
      <t xml:space="preserve">, cevni elektromotor npr. Somfy, v vodotesnem ohišju, zaščite IP 68. Vgrajen sistem delovanja v sili, vgrajeno ročno upravljanje v primeru izpada električne energije. Sistem pogonskega mehanizma vključuje ojačana vodila s sistemom proti iztirjenju, ki zagotavljajo pravilno drsenje drsnih vrat, vgrajen vlečni sistem pogonskega mehanizma s pomočjo verige in jeklene vrvi za vzdržljivost sistema in preprečevanja pojava elastičnosti. Vlečni mehanizem in pritrdilni material je zaščiten s postopkom kataforeze. Avtomatski drsni stekleni svetlobnik - vrata mora izpolnjevati zahteve smernice SZPV 413. 
</t>
    </r>
  </si>
  <si>
    <r>
      <t xml:space="preserve">Kontrastne označitve robov stopnic za slabovidne. </t>
    </r>
    <r>
      <rPr>
        <sz val="11"/>
        <rFont val="Calibri"/>
        <family val="2"/>
        <scheme val="minor"/>
      </rPr>
      <t>Kontrastne označitve robov stopnic za slabovidne se izvede z vrezovanjem  pasu širine 30 mm (CNC izrez, radij vogalov 2 mm), globine 5 mm, z odmikom 35 mm od robov stopnice. Vrezani pas se do nivoja pohodne ploskve zalije z maso iz korunda na epoksi osnovi, odporno na zunanje vremenske vplive, ustrezne površinske hrapavosti, po načrtu PZI. Barvni odtenek ulite mase in strukturiranost površine določi projektant arhitekture.</t>
    </r>
  </si>
  <si>
    <r>
      <t>Kontrastne označitve robov stopnic za slabovidne.</t>
    </r>
    <r>
      <rPr>
        <sz val="11"/>
        <rFont val="Calibri"/>
        <family val="2"/>
        <scheme val="minor"/>
      </rPr>
      <t xml:space="preserve"> Kontrastne označitve robov stopnic za slabovidne se izvede z vrezovanjem  pasu širine 30 mm (CNC izrez, radij vogalov 2 mm), globine 5 mm, z odmikom 35 mm od robov stopnice. Vrezani pas se do nivoja pohodne ploskve zalije z maso iz korunda na epoksi osnovi, odporno na zunanje vremenske vplive, ustrezne površinske hrapavosti, po načrtu PZI. Barvni odtenek ulite mase in strukturiranost površine določi projektant arhitekture.</t>
    </r>
  </si>
  <si>
    <r>
      <rPr>
        <b/>
        <sz val="11"/>
        <rFont val="Calibri"/>
        <family val="2"/>
        <scheme val="minor"/>
      </rPr>
      <t>Kontrastne označitve robov stopnic za slabovidne.</t>
    </r>
    <r>
      <rPr>
        <sz val="11"/>
        <rFont val="Calibri"/>
        <family val="2"/>
        <charset val="238"/>
        <scheme val="minor"/>
      </rPr>
      <t xml:space="preserve"> Kontrastne označitve robov stopnic za slabovidne se izvede z vrezovanjem  pasu širine 30 mm (CNC izrez, radij vogalov 2 mm), globine 5 mm, z odmikom 35 mm od robov stopnice. Vrezani pas se do nivoja pohodne ploskve zalije z maso iz korunda na epoksi osnovi, odporno na zunanje vremenske vplive, ustrezne površinske hrapavosti, po načrtu PZI. Barvni odtenek ulite mase in strukturiranost površine določi projektant arhitekture.</t>
    </r>
  </si>
  <si>
    <r>
      <rPr>
        <b/>
        <sz val="11"/>
        <rFont val="Calibri"/>
        <family val="2"/>
        <scheme val="minor"/>
      </rPr>
      <t>Izdelava vzorca.</t>
    </r>
    <r>
      <rPr>
        <sz val="11"/>
        <rFont val="Calibri"/>
        <family val="2"/>
        <scheme val="minor"/>
      </rPr>
      <t xml:space="preserve"> Izdelava prefabriciranih elementov stopnic vključuje izvedbo vzorca, dveh elementov stopnic, z izbranim agregatom in barvo cementa po izboru projektanta arhitekture, vključno z obdelavami ploskev in robov, po načrtu PZI.</t>
    </r>
  </si>
  <si>
    <t>V ceni AB prefabriciranih elementov stopnic 100 X 250 cm , debelina 27 cm je zajet ves pritrdilni material.</t>
  </si>
  <si>
    <r>
      <rPr>
        <b/>
        <sz val="11"/>
        <rFont val="Calibri"/>
        <family val="2"/>
        <scheme val="minor"/>
      </rPr>
      <t xml:space="preserve">Kovinski vratni panel. </t>
    </r>
    <r>
      <rPr>
        <sz val="11"/>
        <rFont val="Calibri"/>
        <family val="2"/>
        <scheme val="minor"/>
      </rPr>
      <t xml:space="preserve">Kovinski vratni panel širine 850 mm, višine 1700 mm, oblika kovinskega vratnega panela sledi obliki obokanega prostora nekdanje odprtine. Demontažna izvedba z nastavljivimi pritrdili ustrezne nosilnosti, vpenjanje v talno podlago in kamnito steno stolpa brez sidranja. Pritrdila so vgrajena v vratni panel z možnostjo regulacije glede na oddaljenost stenske ali talne podlage, po načrtu PZI.  </t>
    </r>
  </si>
  <si>
    <r>
      <rPr>
        <b/>
        <sz val="11"/>
        <rFont val="Calibri"/>
        <family val="2"/>
        <scheme val="minor"/>
      </rPr>
      <t>AB prefabricirani elementi.</t>
    </r>
    <r>
      <rPr>
        <sz val="11"/>
        <rFont val="Calibri"/>
        <family val="2"/>
        <scheme val="minor"/>
      </rPr>
      <t xml:space="preserve"> AB prefabricirani elementi dimenzij 1130 x 250 mm, z razširjeno prvo stopnico, debeline 70 mm,  iz C 30/37, PV II, XF4, XD3, OOPZT-S25, sidrani na jekleno konstrukcijo stopnic. Pri umeščanju armature je potrebno upoštevati pozicije sider, sidra se pozicionira s 30 mm odmikom od armature, po načrtu PZI. V osmih prefabrikatih stopnic, razporejenih po načrtu PZI je vbetonirana ALU cev fi 25 mm, debelina stene 2 mm, za razvod kabelske instalacije. Tlorisna oblika AB prefabrikatov ima stranice med seboj pravokotne, po načrtu PZI. Vrsto agregata, barvo in velikost agregata ter barvo cementa AB prefabriciranih elementov določi projektant arhitekture, po načrtu PZI.</t>
    </r>
  </si>
  <si>
    <r>
      <rPr>
        <b/>
        <sz val="11"/>
        <rFont val="Calibri"/>
        <family val="2"/>
        <scheme val="minor"/>
      </rPr>
      <t xml:space="preserve">Izdelava posnetka obstoječega stanja stolpa 8. </t>
    </r>
    <r>
      <rPr>
        <sz val="11"/>
        <rFont val="Calibri"/>
        <family val="2"/>
        <charset val="238"/>
        <scheme val="minor"/>
      </rPr>
      <t xml:space="preserve">Posnetek obsega 3D lasersko skeniranje in fotogrametrični zajem podatkov objekta z notranje in zunanje strani pred pričetkom rušitvenih del in pred postavitvijo opreme gradbišča. </t>
    </r>
    <r>
      <rPr>
        <sz val="11"/>
        <rFont val="Calibri"/>
        <family val="2"/>
      </rPr>
      <t>Posnetek se izdela z milimetrsko natančnostjo.</t>
    </r>
  </si>
  <si>
    <t>Rušenje obstoječih betonskih stopnic v delu zidu stolpa do globine 25 cm z nakladanjem na prevozno sredstvo in odvozom na trajno deponijo po izbiri izvajalca.</t>
  </si>
  <si>
    <r>
      <rPr>
        <b/>
        <sz val="11"/>
        <rFont val="Calibri"/>
        <family val="2"/>
        <scheme val="minor"/>
      </rPr>
      <t xml:space="preserve">AB ležišča. </t>
    </r>
    <r>
      <rPr>
        <sz val="11"/>
        <rFont val="Calibri"/>
        <family val="2"/>
        <charset val="238"/>
        <scheme val="minor"/>
      </rPr>
      <t>Izdelava, dobava in vgradnja AB ležišč v kamnitem zidu stolpa, iz</t>
    </r>
    <r>
      <rPr>
        <sz val="11"/>
        <rFont val="Calibri"/>
        <family val="2"/>
        <scheme val="minor"/>
      </rPr>
      <t xml:space="preserve"> </t>
    </r>
    <r>
      <rPr>
        <sz val="11"/>
        <rFont val="Calibri"/>
        <family val="2"/>
      </rPr>
      <t>C30/37</t>
    </r>
    <r>
      <rPr>
        <sz val="11"/>
        <rFont val="Calibri"/>
        <family val="2"/>
        <charset val="238"/>
      </rPr>
      <t xml:space="preserve"> z armaturo po načrtu PZI, s sidranjem v konstrukcijo kamnitega zidu na bočnih stranicah ležišč. V AB ležišča so vbetonirana sidra iz jeklenih navojnih palic M24, dve sidri na vsako AB ležišče. Vkalkulirati dobavo in montažo lesenega opaža. Betoniranje ležišča se izvaja v dveh fazah, spodnji segment z vbetoniranima sidriščema in zgornji zaključni segment. Pri izvedbi ležišč je potrebno upoštevati izvajanje geodetskih izmer milimetrske natančnosti za pozicioniranje sidrišč (vertikalno in horizontalno) in preverjanje pozicij sidrišč pred betoniranjem AB ležišč. AB ležišča se izvaja v nivoju jeklene konstrukcije razgledne ploščadi, večnamenskega prostora in vstopnega prostora. V posameznem nivoju se izvaja po ločenih fazah, v zaporedju vsako drugo ležišče.   </t>
    </r>
  </si>
  <si>
    <r>
      <rPr>
        <b/>
        <sz val="11"/>
        <rFont val="Calibri"/>
        <family val="2"/>
        <scheme val="minor"/>
      </rPr>
      <t xml:space="preserve"> AB prefabricirani elementi stopnic.</t>
    </r>
    <r>
      <rPr>
        <sz val="11"/>
        <rFont val="Calibri"/>
        <family val="2"/>
        <charset val="238"/>
        <scheme val="minor"/>
      </rPr>
      <t xml:space="preserve"> Izdelava, dobava in montaža prefabriciranih AB elementov stopnic dimenzij 100x25 cm , debeline 27 cm, iz C 30/37, PV II, XF4, XD3, OOPZT-S25, na podložni beton, s predhodnim namazom lepilne malte po celotni površini, z upoštevanjem medsebojne razdalje med elementi. Vrsto agregata, barvo in velikost frakcije ter barvo cementa določi projektant arhitekture. Elemente se izdela z nadmero 4 cm na vseh stranicah, upoštevati je potrebno obdelavo prefabrikatov na končne dimenzije z rezanjem (CNC rezanje) ali površinsko obdelavo do končne dimenzije. AB prefabricirani elementi površinsko obdelani, površinska obdelava: štokano, ali peskano ali grobo brušeno, lahko tudi kombinacija obdelav, stopnjo površinskih obdelav in obdelave robov se izvaja po detajlu projektanta arhitekture. 
</t>
    </r>
  </si>
  <si>
    <r>
      <rPr>
        <b/>
        <sz val="11"/>
        <rFont val="Calibri"/>
        <family val="2"/>
        <scheme val="minor"/>
      </rPr>
      <t xml:space="preserve">AB tlakovanje - liti betonski tlak. </t>
    </r>
    <r>
      <rPr>
        <sz val="11"/>
        <rFont val="Calibri"/>
        <family val="2"/>
        <charset val="238"/>
        <scheme val="minor"/>
      </rPr>
      <t xml:space="preserve">Izdelava, dobava in montaža litega AB tlakovanja, debeline 15 cm, iz C 30/37, PV II, XF4, XD3, OOPZT-S25, na obstoječo kamnito podlago, z ločilnim slojem gradbenega filca. Liti AB tlak vstopnega prostora se izvede v debelini 15 cm. Izdelava AB litega tlaka se izvaja po principu šahovnice, vsako drugo polje. Dilatirana polja se med sabo mozniči. AB plošča tlakovanja je armirana z armaturno mrežo in armaturnimi palicami v zgornji in spodnji coni, z ojačitvami dodatnih armaturnih palic na vogalih. Vrsto agregata, barvo in velikost agregata ter barvo cementa določi projektant arhitekture. Obdelave površin AB tlakovanja so brušeno, štokano, peskano, po izboru projektanta. Pri obdelavah površin se upošteva izvedbo več obdelav na isti površini. V izvedbo obdelave je potrebno upoštevati obdelavo robov in fug po detajlu projektanta arhitekture, po načrtu PZI. Pozicije, širine in obdelave dilatacij po izboru projektanta arhitektura. Tesnenje dilatacij se izvede s trajnoelastičnim kitom z vmešanim peščenim agregatom. Barva trajno elastičnega kita in vrsta agregata, barva ter velikost peščenega agregata po izboru projektanta arhitekture.
</t>
    </r>
  </si>
  <si>
    <t>Obstoječe kamnite stene je potrebno na notranji in zunanji strani očistiti in na kritičnih mestih sanirati. Sanacija obstoječih kamnitih zidov se bo izvajala na predhodno očiščenih površinah (odstranitev rastja, očiščenje reg do globine 5 cm, visokotlačno izpiranje) s krpanjem poškodb z lokalnim sivim kamenjem ter fugiranjem fug z namensko sanacijsko malto po navodilu konservatorja. Predvidena je malta s hidrofobnim dodatkom. Mesta sanacije se določijo ob ogledu objekta s strani glavnega konservatorja, vodje projektiranja in pooblaščenega inženirja.</t>
  </si>
  <si>
    <t xml:space="preserve">Pozidava kamnitega venca na razgledni ploščadi,  kamnite elemente lokalnega apnenca, lomljena obdelava, barve in dimenzij kot na obstoječem kamnitem zidu, kamnite elemente se polaga deloma na podlago izravnano z malto npr. MAPEI PLANITOP HDM MAXI, ki se jo nanaša v posameznih slojih v debelini do 2,5 cm in deloma na zgornjo površino odkapne pločevine. Pri vzorcu polaganja se sledi vzorcu obstoječe kamnite zazidave stolpa. Pozidavo kamnitega venca se izvede s specialnim vezivom kot npr. Mape-Antique LC.  Mape-Antique LC se na licu mesta doda običajni normirani pesek za pripravo mešanice. Pozidavo se izvaja v skladu z navodili ZVKDS in načrtom PZI. </t>
  </si>
  <si>
    <t xml:space="preserve">Pred izvedbo - montažo urbane opreme je z izvajalcem gradbenih del potrebno uskladiti mere posameznih odprtin in mikrolokacij za sidranje, pritrjevanje in temeljenje. 
</t>
  </si>
  <si>
    <t>jeklene konstrukcije se obračunavajo od kg vgrajenega železa, merjeno po teoretičnih težah in dolžinah iz načrta</t>
  </si>
  <si>
    <t>Jeklena konstrukcija novih stopnic je obešena na jeklenih vešalkah od nivoja razgledne ploščadi vse do spodnjega nivoja stolpa. Za ustrezno statično in oblikovno izvedbo je potrebno zagotoviti vertikalnost konstrukcije. Izvedba tovrstnih jeklenih konstrukcij zahteva visoko stopnjo natančnosti, tolerance pri izvedbi so minimalne. Natančnost se nanaša tudi na izvedbo AB ležišč pri čemer bo potrebo zagotoviti ustrezno tlorisno in vertikalno pozicije sidranja jeklene konstrukcije. Jeklena konstrukcija spada v izvedbeni razred EXC3.</t>
  </si>
  <si>
    <t>Pred izvedbo postopka protikorozijske zaščite (vroče cinkanje) jeklene konstrukcije je potrebno izvesti montažni preizkus na terenu. Jekleno konstrukcijo razgledne ploščadi, večnamenskega prostora, in vstopnega prostora vključno z elementi jeklene konstrukcije stopnic se montira na pozicije pripravljenih sidrišč. Preveri se vse potrebne lastnosti preizkusno montirane konstrukcije, med drugim pozicioniranje glede na notranji obod stolpa in sidrišča, naleganja medsebojnih elementov, vertikalnost obešenih segmentov, potek vijačenja elementov. Pred vročim cinkanjem konstrukcije se izvede potrebne posege, da se zagotovi nivo izvedbe jeklene konstrukcije glede na pogoje konstrukcijskih in oblikovnih zahtev. Montažni preizkus na terenu se ponovi v primeru, da je za izvedbo geometrijske uskladitve konstrukcijskih elementov to potrebno. Vse posege varjenja, vrtanja, rezanja ipd. je potrebno zaključiti pred izvedbo protikorozijske zaščite z vročim cinkanjem. Pred izvedbo vročega cinkanja izvedbo jeklene konstrukcije potrdi projektant arhitekture in projektant gradbenih konstrukcij.</t>
  </si>
  <si>
    <r>
      <rPr>
        <b/>
        <sz val="11"/>
        <rFont val="Calibri"/>
        <family val="2"/>
        <scheme val="minor"/>
      </rPr>
      <t xml:space="preserve">Sklopi jeklene konstrukcije. </t>
    </r>
    <r>
      <rPr>
        <sz val="11"/>
        <rFont val="Calibri"/>
        <family val="2"/>
        <charset val="238"/>
        <scheme val="minor"/>
      </rPr>
      <t>Izdelava jeklene konstrukcije razgledne ploščadi krožne tlorisne oblike oboda (nepravilna krožnica) z osrednjo krožno tlorisno odprtino v delu stopnic. Konstrukcija je sestavljena iz obodnega štiridelnega sklopa s sidrišči konstrukcije in vmesnih desetih konstrukcijski polj. Prečne dimenzije zunanjega krožnega oboda so 5920 x 6470 mm, višina 270 mm, po načrtu arhitekture PZI.</t>
    </r>
  </si>
  <si>
    <r>
      <rPr>
        <b/>
        <sz val="11"/>
        <rFont val="Calibri"/>
        <family val="2"/>
        <scheme val="minor"/>
      </rPr>
      <t>Sklopi jeklene konstrukcije.</t>
    </r>
    <r>
      <rPr>
        <sz val="11"/>
        <rFont val="Calibri"/>
        <family val="2"/>
        <charset val="238"/>
        <scheme val="minor"/>
      </rPr>
      <t xml:space="preserve"> Izdelava jeklene konstrukcije razgledne ploščadi krožne tlorisne oblike oboda (nepravilna krožnica) z osrednjo krožno tlorisno odprtino v delu stopnic. Konstrukcija je sestavljena iz obodnega štiridelnega sklopa s sidrišči konstrukcije in vmesnih devetih konstrukcijskih polj. Prečne dimenzije zunanjega krožnega oboda so 5600 x 6100 mm, višina 200 mm, po načrtu arhitekture PZI.
</t>
    </r>
  </si>
  <si>
    <r>
      <rPr>
        <b/>
        <sz val="11"/>
        <rFont val="Calibri"/>
        <family val="2"/>
        <scheme val="minor"/>
      </rPr>
      <t xml:space="preserve">Sklopi jeklene konstrukcije. </t>
    </r>
    <r>
      <rPr>
        <sz val="11"/>
        <rFont val="Calibri"/>
        <family val="2"/>
        <charset val="238"/>
        <scheme val="minor"/>
      </rPr>
      <t>Izdelava jeklene konstrukcije vstopnega prostora krožne tlorisne oblike oboda v delu stopnic. Konstrukcija je sestavljena iz enodelnega sklopa s sidrišči konstrukcije. Prečne dimenzije zunanjega krožnega oboda so 3005 x 3005 mm, višina 270 mm, po načrtu arhitekture PZI.</t>
    </r>
  </si>
  <si>
    <r>
      <t>V ceni jeklene konstrukcije je zajet ves pritrdilni in varilni material: kovinske ploščice, vijaki, sidra, zvari. Ocenjena skupna teža znaša</t>
    </r>
    <r>
      <rPr>
        <sz val="11"/>
        <rFont val="Calibri"/>
        <family val="2"/>
        <scheme val="minor"/>
      </rPr>
      <t xml:space="preserve"> 1.570,00 kg. Za pripravo ponudbe podrobnejši izračun skupne teže jeklene konstrukcije pripravi ponudnik.</t>
    </r>
  </si>
  <si>
    <r>
      <t>V ceni jeklene konstrukcije je zajet ves pritrdilni in varilni mat</t>
    </r>
    <r>
      <rPr>
        <sz val="11"/>
        <rFont val="Calibri"/>
        <family val="2"/>
        <scheme val="minor"/>
      </rPr>
      <t xml:space="preserve">erial: kovinske ploščice, vijaki, sidra, zvari. Ocenjenja skupna teža znaša 6.880,00 kg. Za pripravo ponudbe podrobnejši izračun skupne teže jeklene konstrukcije pripravi ponudnik. </t>
    </r>
  </si>
  <si>
    <r>
      <t>V ceni jeklene konstrukcije je zajet ves pritrdilni in varilni material: kovinske ploščice, vijaki, sidra, zvari. Ocenjena skupna teža znaša</t>
    </r>
    <r>
      <rPr>
        <b/>
        <sz val="11"/>
        <rFont val="Calibri"/>
        <family val="2"/>
        <scheme val="minor"/>
      </rPr>
      <t xml:space="preserve"> </t>
    </r>
    <r>
      <rPr>
        <sz val="11"/>
        <rFont val="Calibri"/>
        <family val="2"/>
        <scheme val="minor"/>
      </rPr>
      <t xml:space="preserve">10.790,00 kg. Za pripravo ponudbe podrobnejši izračun skupne teže jeklene konstrukcije pripravi ponudnik. </t>
    </r>
  </si>
  <si>
    <t xml:space="preserve">V ceni jeklene konstrukcije je zajet ves pritrdilni in varilni material: kovinske ploščice, vijaki, sidra, zvari. Ocenjena skupna teža znaša 3.800,00 kg. Za pripravo ponudbe podrobnejši izračun skupne teže jeklene konstrukcije pripravi ponudnik. </t>
  </si>
  <si>
    <t>Izdelava jeklene konstrukcije stopnic znotraj krožne tlorisne oblike oboda. Konstrukcija je sestavljena iz desetih povezanih segmentov stopniščnih ram s podesti z oznakami R01-R10, ki so obešene na jekleno konstrukcijo razgledne ploščadi preko jeklenih vešalk iz polnega jekla preseka fi 16 mm. Sklop stopniščnih ram s podesti R01-R05 in sklop R07-R10 se vari v enodelni povezan sklop. Pri izvedbi protikorozijske zaščite z vročim cinkanjem je potrebno upoštevati dimenzije sklopa R01-R05 in R07-R10. V delu stopnic nižje od vstopnega nivoja se stopnice sidra v kamniti obod z gibljivim (členkastim) spojem na stiku stopnic in kamnitega zidu, po načrtu PZI. Premer krožnega oboda (pravilna krožnica) je 3005 mm, po načrtu arhitekture PZI.</t>
  </si>
  <si>
    <t>V ceni jeklene konstrukcije je zajet ves pritrdilni in varilni material: kovinske ploščice, vijaki, sidra, zvari. Ocenjena skupna teža znaša 510,00 kg. Za pripravo ponudbe podrobnejši izračun skupne teže jeklene konstrukcije pripravi ponudnik.</t>
  </si>
  <si>
    <t>V ceni inox podkonstrukcije je zajet ves pritrdilni in varilni material: kovinske ploščice, vijaki, sidra, zvari. Ocenjena skupna teža znaša 350,00 kg. Za pripravo ponudbe podrobnejši izračun skupne teže inox podkonstrukcije pripravi ponudnik.</t>
  </si>
  <si>
    <t>V ceni inox podkonstrukcije je zajet ves pritrdilni in varilni material: kovinske ploščice, vijaki, sidra, zvari. Ocenjena skupna teža znaša 800,00 kg. Za pripravo ponudbe podrobnejši izračun skupne teže inox podkonstrukcije pripravi ponudnik.</t>
  </si>
  <si>
    <r>
      <rPr>
        <b/>
        <sz val="11"/>
        <rFont val="Calibri"/>
        <family val="2"/>
        <scheme val="minor"/>
      </rPr>
      <t>Strop iz jeklenih ploščatih profilov spodnjega nivoja.</t>
    </r>
    <r>
      <rPr>
        <sz val="11"/>
        <rFont val="Calibri"/>
        <family val="2"/>
        <charset val="238"/>
        <scheme val="minor"/>
      </rPr>
      <t xml:space="preserve"> V ceni stropa iz jeklenih ploščatih profilov je zajet ves pritrdilni material: kovinske ploščice, vijaki, sidra. Ocenjena skupna teža znaša</t>
    </r>
    <r>
      <rPr>
        <b/>
        <sz val="11"/>
        <rFont val="Calibri"/>
        <family val="2"/>
        <scheme val="minor"/>
      </rPr>
      <t xml:space="preserve"> </t>
    </r>
    <r>
      <rPr>
        <sz val="11"/>
        <rFont val="Calibri"/>
        <family val="2"/>
        <scheme val="minor"/>
      </rPr>
      <t>150,00 kg. Za pripravo ponudbe podrobnejši izračun skupne teže stropa iz jeklenih ploščatih profilov pripravi ponudnik.</t>
    </r>
  </si>
  <si>
    <r>
      <rPr>
        <b/>
        <sz val="11"/>
        <rFont val="Calibri"/>
        <family val="2"/>
        <scheme val="minor"/>
      </rPr>
      <t xml:space="preserve">Strop iz jeklenih ploščatih profilov  vstopnega prostora. </t>
    </r>
    <r>
      <rPr>
        <sz val="11"/>
        <rFont val="Calibri"/>
        <family val="2"/>
        <charset val="238"/>
        <scheme val="minor"/>
      </rPr>
      <t>V ceni stropa iz jeklenih ploščatih profilov je zajet ves pritrdilni material: kovinske ploščice, vijaki, sidra. Ocenjena skupna teža znaša</t>
    </r>
    <r>
      <rPr>
        <b/>
        <sz val="11"/>
        <rFont val="Calibri"/>
        <family val="2"/>
        <scheme val="minor"/>
      </rPr>
      <t xml:space="preserve"> </t>
    </r>
    <r>
      <rPr>
        <sz val="11"/>
        <rFont val="Calibri"/>
        <family val="2"/>
        <scheme val="minor"/>
      </rPr>
      <t>1300,00 kg. Za pripravo ponudbe podrobnejši izračun skupne teže stropa iz jeklenih ploščatih profilov pripravi ponudnik.</t>
    </r>
  </si>
  <si>
    <r>
      <rPr>
        <b/>
        <sz val="11"/>
        <rFont val="Calibri"/>
        <family val="2"/>
        <scheme val="minor"/>
      </rPr>
      <t>Strop iz jeklenih ploščatih profilov večnamenskega prostora.</t>
    </r>
    <r>
      <rPr>
        <sz val="11"/>
        <rFont val="Calibri"/>
        <family val="2"/>
        <charset val="238"/>
        <scheme val="minor"/>
      </rPr>
      <t xml:space="preserve"> V ceni stropa iz jeklenih ploščatih profilov je zajet ves pritrdilni material: kovinske ploščice, vijaki, sidra. Ocenjena skupna teža znaša</t>
    </r>
    <r>
      <rPr>
        <b/>
        <sz val="11"/>
        <rFont val="Calibri"/>
        <family val="2"/>
        <scheme val="minor"/>
      </rPr>
      <t xml:space="preserve"> </t>
    </r>
    <r>
      <rPr>
        <sz val="11"/>
        <rFont val="Calibri"/>
        <family val="2"/>
        <scheme val="minor"/>
      </rPr>
      <t>1500,00 kg. Za pripravo ponudbe podrobnejši izračun skupne teže stropa iz jeklenih ploščatih profilov pripravi ponudnik.</t>
    </r>
  </si>
  <si>
    <t>V ceni inox podkonstrukcije je zajet ves pritrdilni in varilni material: kovinske ploščice, vijaki, sidra, zvari. Ocenjena skupna teža znaša 60,00 kg. Za pripravo ponudbe podrobnejši izračun skupne teže inox podkonstrukcije pripravi ponudnik.</t>
  </si>
  <si>
    <r>
      <rPr>
        <b/>
        <sz val="11"/>
        <rFont val="Calibri"/>
        <family val="2"/>
        <scheme val="minor"/>
      </rPr>
      <t xml:space="preserve">Odkapna pločevina na kamnitem zidu. </t>
    </r>
    <r>
      <rPr>
        <sz val="11"/>
        <rFont val="Calibri"/>
        <family val="2"/>
        <scheme val="minor"/>
      </rPr>
      <t>Izdelava, dobava in montaža odkapne pločevine na kamnitem zidu iz inox pločevine AISI 316, debeline 3 mm. Odkapno inox pločevino se vari iz horizontalne in vertikalne ploskve inox pločevine. Zvari so kontinuirani, varjeni po celotni dolžini stikajočih se elementov, zvari so vodoneprepustni. Izdela se jo v osmih segmentih s preklopi 100 mm, segmente se med seboj vari, zvari so vodoneprepustni. Tlorisna oblika sledi tlorisni obliki kamnitega zidu in krožni liniji (nepravilna krožnica) notranjega oboda kamnitega zidu, ki je obdelana v liniji zvezne krivulje, po načrtu PZI. Barvano po RAL lestvici s strukturirano površino po izboru projektanta arhitekture. Odkapno pločevino se polaga na podlago, ki je izravnana z malto npr. MAPEI PLANITOP HDM MAXI. Na podlago se jo pritrjuje z inox AISI 316 vijaki. Površino med odkapno pločevino in podlago se tesni s tesnilno maso kot npr: MAPEFLEX MS 45. V ceni inox podkonstrukcije je zajet ves pritrdilni in varilni material: kovinske ploščice, vijaki, sidra, zvari. Ocenjena skupna teža znaša 170,00 kg. Za pripravo ponudbe podrobnejši izračun skupne teže inox podkonstrukcije pripravi ponudnik.</t>
    </r>
  </si>
  <si>
    <r>
      <rPr>
        <b/>
        <sz val="11"/>
        <rFont val="Calibri"/>
        <family val="2"/>
        <scheme val="minor"/>
      </rPr>
      <t xml:space="preserve">Podlaga strešne kritine. </t>
    </r>
    <r>
      <rPr>
        <sz val="11"/>
        <rFont val="Calibri"/>
        <family val="2"/>
        <scheme val="minor"/>
      </rPr>
      <t>Izdelava, dobava in montaža podlage strešne kritine iz jeklene</t>
    </r>
    <r>
      <rPr>
        <b/>
        <sz val="11"/>
        <rFont val="Calibri"/>
        <family val="2"/>
        <scheme val="minor"/>
      </rPr>
      <t xml:space="preserve"> </t>
    </r>
    <r>
      <rPr>
        <sz val="11"/>
        <rFont val="Calibri"/>
        <family val="2"/>
        <scheme val="minor"/>
      </rPr>
      <t>vroče cinkane pločevine,</t>
    </r>
    <r>
      <rPr>
        <b/>
        <sz val="11"/>
        <rFont val="Calibri"/>
        <family val="2"/>
        <scheme val="minor"/>
      </rPr>
      <t xml:space="preserve"> </t>
    </r>
    <r>
      <rPr>
        <sz val="11"/>
        <rFont val="Calibri"/>
        <family val="2"/>
        <scheme val="minor"/>
      </rPr>
      <t>debeline 5 mm, na jekleni vroče cinkani podkonstrukciji izvedeni v naklonu 2% proti obodu razgledne ploščadi. Tlorisna oblika podlage strešne kritine sledi tlorisni obliki oboda jeklene konstrukcije razgledne ploščadi, krožni liniji (nepravilna krožnica) v liniji zvezne krivulje, po načrtu PZI. Podkonstrukcijo podlage se pritrdi na elemente pokrivne pločevine jeklene konstrukcije razgledne ploščadi z vijačenimi spoji, po načrtu PZI. V ceni jeklene podkonstrukcije je zajet ves pritrdilni in varilni material: kovinske ploščice, vijaki, sidra, zvari. Ocenjena skupna teža znaša 1170,00 kg. Za pripravo ponudbe podrobnejši izračun skupne teže jeklene podkonstrukcije pripravi ponudnik.</t>
    </r>
  </si>
  <si>
    <r>
      <rPr>
        <b/>
        <sz val="11"/>
        <rFont val="Calibri"/>
        <family val="2"/>
        <scheme val="minor"/>
      </rPr>
      <t>Odkapna pločevina na jekleni podkonstrukciji.</t>
    </r>
    <r>
      <rPr>
        <sz val="11"/>
        <rFont val="Calibri"/>
        <family val="2"/>
        <scheme val="minor"/>
      </rPr>
      <t xml:space="preserve"> Izdelava, dobava in montaža odkapne pločevine na jekleni podkonstrukcij iz inox pločevine AISI 316, debeline 3 mm. Odkapno inox pločevino se vari iz horizontalne in vertikalne ploskve inox pločevine. Zvari so kontinuirani, varjeni po celotni dolžini stikajočih se elementov, zvari so vodoneprepustni. Izdela se jo v osmih segmentih s preklopi 100 mm, segmente se med seboj vari, zvari so vodoneprepustni. Tlorisna oblika horizontalne pločevine sledi tlorisni obliki oboda jeklene konstrukcije razgledne ploščadi, krožni liniji (nepravilna krožnica) v liniji zvezne krivulje, po načrtu PZI. Pločevino se polaga na jekleno pločevino podkonstrukcije. Na podlago se jo pritrjuje z inox AISI 316 vijaki. Površino med odkapno pločevino in podlago se tesni s tesnilno maso kot npr: MAPEFLEX MS 45. V ceni inox podkonstrukcije je zajet ves pritrdilni in varilni material: kovinske ploščice, vijaki, sidra, zvari. Ocenjena skupna teža znaša 160,00 kg. Za pripravo ponudbe podrobnejši izračun skupne teže inox podkonstrukcije pripravi ponudnik.</t>
    </r>
  </si>
  <si>
    <r>
      <rPr>
        <b/>
        <sz val="11"/>
        <rFont val="Calibri"/>
        <family val="2"/>
        <scheme val="minor"/>
      </rPr>
      <t xml:space="preserve">Inox žleb. </t>
    </r>
    <r>
      <rPr>
        <sz val="11"/>
        <rFont val="Calibri"/>
        <family val="2"/>
        <scheme val="minor"/>
      </rPr>
      <t xml:space="preserve"> Izdelava, dobava in montaža žlebu iz inox pločevine AISI 316, debeline 3 mm. Inox žleb je varjen iz horizontalne ploskve in vertikalnih ploskev inox pločevine. Tlorisna oblika žlebu sledi zvezni liniji kamnite stene stolpa (nepravilna krožnica) in obodni liniji jeklene konstrukcije razgledne ploščadi. Zvari žlebu so kontinuirani, varjeni po celotni dolžini stikajočih se elementov, zvari so vodoneprepustni. Žleb se izdela iz osmih segmentov s preklopi med segmenti 10 cm. Preklopi segmentov žlebov so varjeni, zvari so vodoneprepustni.</t>
    </r>
    <r>
      <rPr>
        <b/>
        <sz val="11"/>
        <color rgb="FFFF0000"/>
        <rFont val="Calibri"/>
        <family val="2"/>
        <scheme val="minor"/>
      </rPr>
      <t xml:space="preserve"> </t>
    </r>
    <r>
      <rPr>
        <sz val="11"/>
        <rFont val="Calibri"/>
        <family val="2"/>
        <scheme val="minor"/>
      </rPr>
      <t>Naklon žlebu proti iztoku je</t>
    </r>
    <r>
      <rPr>
        <b/>
        <sz val="11"/>
        <color rgb="FFFF0000"/>
        <rFont val="Calibri"/>
        <family val="2"/>
        <scheme val="minor"/>
      </rPr>
      <t xml:space="preserve"> </t>
    </r>
    <r>
      <rPr>
        <sz val="11"/>
        <rFont val="Calibri"/>
        <family val="2"/>
        <scheme val="minor"/>
      </rPr>
      <t>0,5 %. Na spodnjo stran določenega segmenta žlebu se vari iztok z navezavo na vertikalni odtok žlebu. Na bočno stran izbranih segmentov se vari iztoka dveh varnostnih prelivov. Elemente iztokov se vari iz inox pločevine debeline 3 mm. Na vertikalno podlago je žleb pritrjen z vijaki. Površino med vertikalno podlago in žlebom ter podlago med žlebom in odkapno pločevino se tesni s tesnilno maso kot npr: MAPEFLEX MS 45.</t>
    </r>
    <r>
      <rPr>
        <b/>
        <sz val="11"/>
        <color rgb="FFFF0000"/>
        <rFont val="Calibri"/>
        <family val="2"/>
        <scheme val="minor"/>
      </rPr>
      <t xml:space="preserve"> </t>
    </r>
    <r>
      <rPr>
        <sz val="11"/>
        <rFont val="Calibri"/>
        <family val="2"/>
        <scheme val="minor"/>
      </rPr>
      <t>Žleb je položen na sidrišča jeklene konstrukcije razgledne ploščadi, stiki so podloženi z EPDM trakovi debeline 10 mm v širini jeklene pločevine sidrišč. V ceni inox žlebu je zajet ves pritrdilni in varilni material: kovinske ploščice, vijaki, sidra, zvari. Ocenjena skupna teža znaša 240,00 kg. Za pripravo ponudbe podrobnejši izračun skupne teže inox žlebu pripravi ponudnik.</t>
    </r>
  </si>
  <si>
    <t>Ograja na razgledni ploščadi. V ceni jeklene konstrukcije je zajet ves pritrdilni in varilni material: kovinske ploščice, vijaki, sidra, zvari. Ocenjena skupna teža znaša 2600,00 kg. Za pripravo ponudbe podrobnejši izračun skupne teže jeklene konstrukcije pripravi ponudnik.</t>
  </si>
  <si>
    <t>Ograja stopnic na razgledni ploščadi. V ceni jeklene konstrukcije je zajet ves pritrdilni in varilni material: kovinske ploščice, vijaki, sidra, zvari. Ocenjena skupna teža znaša 380,00 kg. Za pripravo ponudbe podrobnejši izračun skupne teže jeklene konstrukcije pripravi ponudnik.</t>
  </si>
  <si>
    <t>Ograja na ploščadi rimskega zidu. V ceni jeklene konstrukcije je zajet ves pritrdilni in varilni material: kovinske ploščice, vijaki, sidra, zvari. Ocenjena skupna teža znaša 1020,00 kg. Za pripravo ponudbe podrobnejši izračun skupne teže jeklene konstrukcije pripravi ponudnik.</t>
  </si>
  <si>
    <t>Kovinski ročaj na ploščadi rimskega zidu. V ceni jeklene konstrukcije je zajet ves pritrdilni in varilni material: kovinske ploščice, vijaki, sidra, zvari. Ocenjena skupna teža znaša 240 kg. Za pripravo ponudbe podrobnejši izračun skupne teže jeklene konstrukcije pripravi ponudnik.</t>
  </si>
  <si>
    <t>Kovinski ročaj na kamnitih stopnicah. V ceni jeklene konstrukcije je zajet ves pritrdilni in varilni material: kovinske ploščice, vijaki, sidra, zvari. Ocenjena skupna teža znaša 75 kg. Za pripravo ponudbe podrobnejši izračun skupne teže jeklene konstrukcije pripravi ponudnik.</t>
  </si>
  <si>
    <r>
      <rPr>
        <b/>
        <sz val="11"/>
        <rFont val="Calibri"/>
        <family val="2"/>
        <scheme val="minor"/>
      </rPr>
      <t>Omarica in razširjeni ročaj.</t>
    </r>
    <r>
      <rPr>
        <sz val="11"/>
        <rFont val="Calibri"/>
        <family val="2"/>
        <scheme val="minor"/>
      </rPr>
      <t xml:space="preserve"> V ceni je zajet ves pritrdilni material: kovinske ploščice, vijaki, sidra, zvari. Ocenjena skupna teža znaša: 540 kg. Za pripravo ponudbe podrobnejši izračun skupne teže jeklene konstrukcije pripravi ponudnik.</t>
    </r>
  </si>
  <si>
    <t>Kovinska vrata vstopnega prostora. V ceni jeklene konstrukcije je zajet ves pritrdilni in varilni material: kovinske ploščice, vijaki, sidra, zvari. Ocenjena skupna teža znaša 330 kg. Za pripravo ponudbe podrobnejši izračun skupne teže jeklene konstrukcije pripravi ponudnik.</t>
  </si>
  <si>
    <t>Kovinska vrata spodnjega nivoja. V ceni jeklene konstrukcije je zajet ves pritrdilni in varilni material: kovinske ploščice, vijaki, sidra, zvari. Ocenjena skupna teža znaša 180 kg. Za pripravo ponudbe podrobnejši izračun skupne teže jeklene konstrukcije pripravi ponudnik.</t>
  </si>
  <si>
    <t>Kovinski vratni panel spodnjega nivoja. V ceni jeklene konstrukcije je zajet ves pritrdilni in varilni material: kovinske ploščice, vijaki, sidra, zvari. Ocenjena skupna teža znaša 150 kg. Za pripravo ponudbe podrobnejši izračun skupne teže jeklene konstrukcije pripravi ponudnik.</t>
  </si>
  <si>
    <t>Kovinska vrata ploščadi rimskega obzidja. V ceni jeklene konstrukcije je zajet ves pritrdilni in varilni material: kovinske ploščice, vijaki, sidra, zvari. Ocenjena skupna teža znaša 130 kg. Za pripravo ponudbe podrobnejši izračun skupne teže jeklene konstrukcije pripravi ponudnik.</t>
  </si>
  <si>
    <t>PRESTAVITEV OKNA NA OBJEKTU VILHARJEVA 11B</t>
  </si>
  <si>
    <r>
      <t xml:space="preserve">OPOMBA: </t>
    </r>
    <r>
      <rPr>
        <sz val="11"/>
        <rFont val="Calibri"/>
        <family val="2"/>
        <charset val="238"/>
      </rPr>
      <t>v postavki vključiti vsa potrebna dela in ves material za izvedbo del, vključno z morebitnim potrebnim rezanjem. V izvedbo je potrebno vključiti ustrezno zaščito tako notranjih prostorov objekta Vilharjeva 11B kakor zunanjih površin ploščadi na rimskem zidu.</t>
    </r>
    <r>
      <rPr>
        <b/>
        <sz val="11"/>
        <rFont val="Calibri"/>
        <family val="2"/>
        <charset val="238"/>
        <scheme val="minor"/>
      </rPr>
      <t xml:space="preserve"> </t>
    </r>
    <r>
      <rPr>
        <sz val="11"/>
        <rFont val="Calibri"/>
        <family val="2"/>
        <scheme val="minor"/>
      </rPr>
      <t xml:space="preserve">Vse posege je potrebno uskladiti z ZVKDS in pridobiti potrditev s strani ZVKDS pred izvedbo posegov. Uskladiti je potrebno pozicije posegov, obseg posegov, izbor vgrajenih materialov kakor tudi način izvajanja posegov. </t>
    </r>
  </si>
  <si>
    <t>Izvedba prestavitve okna na objektu Vilharjeva 11b po načrtu PZI, "prestavitev okna na objektu Vilharjeva 11B" kot sledi:</t>
  </si>
  <si>
    <r>
      <rPr>
        <b/>
        <sz val="11"/>
        <rFont val="Calibri"/>
        <family val="2"/>
        <scheme val="minor"/>
      </rPr>
      <t>Izdelava vzorca.</t>
    </r>
    <r>
      <rPr>
        <sz val="11"/>
        <rFont val="Calibri"/>
        <family val="2"/>
        <charset val="238"/>
        <scheme val="minor"/>
      </rPr>
      <t xml:space="preserve"> Izvedba prestavitve okna vključuje izvedbo vzorca zunanjega ometa na kamniti podlagi po navodilih ZVKDS, površina vzorca 1 m2, po načrtu PZI.</t>
    </r>
  </si>
  <si>
    <r>
      <rPr>
        <b/>
        <sz val="11"/>
        <rFont val="Calibri"/>
        <family val="2"/>
        <scheme val="minor"/>
      </rPr>
      <t xml:space="preserve">Demontaža in montaža obstoječega okna. </t>
    </r>
    <r>
      <rPr>
        <sz val="11"/>
        <rFont val="Calibri"/>
        <family val="2"/>
        <charset val="238"/>
        <scheme val="minor"/>
      </rPr>
      <t>Obstoječe okno se z vsemi elementi demontira na ustrezen način, da se elemente okna (kamniti okvir, napušč okna, kovinska rešetka, okenski okvir z zasteklitvijo in polico) v celoti ohrani in pripravi za montažo na novo predvideno lokacijo na istem zidu. Osna razdalja med obstoječo in novo pozicijo okna je cca 375 cm, pri prestavitvi okna se ohrani obstoječo višino okna. Elemente okna se montira na novo predvideno pozicijo, po načrtu PZI.</t>
    </r>
  </si>
  <si>
    <r>
      <rPr>
        <b/>
        <sz val="11"/>
        <rFont val="Calibri"/>
        <family val="2"/>
        <scheme val="minor"/>
      </rPr>
      <t xml:space="preserve">Pozidava obstoječe okenske odprtine v zidu. </t>
    </r>
    <r>
      <rPr>
        <sz val="11"/>
        <rFont val="Calibri"/>
        <family val="2"/>
        <charset val="238"/>
        <scheme val="minor"/>
      </rPr>
      <t xml:space="preserve">Pozidava okenske odprtine s kamnitimi elementi. Pri vzorcu polaganja se upošteva prvotni vzorec kamnite pozidave, za pozidavo se uporabi kamnite elemente pridobljene v delu nove okenske odprtine. Pozidavo kamnitega venca se izvede s specialnim vezivom kot npr. Mape-Antique LC. Mape-Antique LC se na licu mesta doda običajni normirani pesek za pripravo mešanice. Pozidavo se izvaja v skladu z navodili ZVKDS in načrtom PZI. </t>
    </r>
  </si>
  <si>
    <r>
      <rPr>
        <b/>
        <sz val="11"/>
        <rFont val="Calibri"/>
        <family val="2"/>
        <scheme val="minor"/>
      </rPr>
      <t xml:space="preserve">Rušitev kamnitega zidu v delu okna in preklade. </t>
    </r>
    <r>
      <rPr>
        <sz val="11"/>
        <rFont val="Calibri"/>
        <family val="2"/>
        <charset val="238"/>
        <scheme val="minor"/>
      </rPr>
      <t xml:space="preserve">Rušenje obstoječega kamnitega zidu v delu nove pozicije okna in preklade nad oknom. </t>
    </r>
    <r>
      <rPr>
        <sz val="11"/>
        <rFont val="Calibri"/>
        <family val="2"/>
        <scheme val="minor"/>
      </rPr>
      <t xml:space="preserve">Odbijanje kamnitega zidu se izvaja ročno v delu veziva med kamni, na način, da se ohrani posamezne kamnite elemente v celoti za naknadno pozidavo obstoječe okenske odprtine, z nakladanjem odpadnega materiala na prevozno sredstvo in odvozom na trajno deponijo po izbiri izvajalca. </t>
    </r>
  </si>
  <si>
    <r>
      <rPr>
        <b/>
        <sz val="11"/>
        <rFont val="Calibri"/>
        <family val="2"/>
        <scheme val="minor"/>
      </rPr>
      <t>AB preklada.</t>
    </r>
    <r>
      <rPr>
        <sz val="11"/>
        <rFont val="Calibri"/>
        <family val="2"/>
        <scheme val="minor"/>
      </rPr>
      <t xml:space="preserve"> Izdelava, dobava in vgradnja AB preklade nad oknom, iz C30/37 z armaturo po načrtu PZI, s sidranjem v konstrukcijo opečnatega zidu, dolžina AB preklade 170 cm, višina 25 cm, širina preklade je enaka debelini zidu. Vkalkulirati dobavo in montažo lesenega opaža. V izdelavo AB preklade je potrebno vključiti  sidranje napušča okna v fazi montaže.   </t>
    </r>
  </si>
  <si>
    <r>
      <rPr>
        <b/>
        <sz val="11"/>
        <rFont val="Calibri"/>
        <family val="2"/>
        <scheme val="minor"/>
      </rPr>
      <t xml:space="preserve">Izdelava ometov in izvedba zaključnih del. </t>
    </r>
    <r>
      <rPr>
        <sz val="11"/>
        <rFont val="Calibri"/>
        <family val="2"/>
        <charset val="238"/>
        <scheme val="minor"/>
      </rPr>
      <t xml:space="preserve">Izdelava, dobava in vgradnja zunanjega in notranjega ometa v delu prestavitve okna po navodilih ZVKDS, vključno z vsemi zaključnimi deli. Površinska obdelava in pleskanje notranjih sten se izvede po vzoru obstoječe površinske obdelave in obstoječega barvnega odtenka notranjih sten.   </t>
    </r>
  </si>
  <si>
    <t>PRESTAVITEV OKNA</t>
  </si>
  <si>
    <t>Vse našteto  v kompletu</t>
  </si>
  <si>
    <t>PRESTAVITEV OKNA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</si>
</sst>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 #,##0.00_)\ &quot;€&quot;_ ;_ * \(#,##0.00\)\ &quot;€&quot;_ ;_ * &quot;-&quot;??_)\ &quot;€&quot;_ ;_ @_ "/>
    <numFmt numFmtId="165" formatCode="_ * #,##0.00_)_ ;_ * \(#,##0.00\)_ ;_ * &quot;-&quot;??_)_ ;_ @_ "/>
    <numFmt numFmtId="166" formatCode="_-* #,##0.00\ [$€-1]_-;\-* #,##0.00\ [$€-1]_-;_-* &quot;-&quot;??\ [$€-1]_-;_-@_-"/>
    <numFmt numFmtId="167" formatCode="#,##0.00\ [$€-1]"/>
    <numFmt numFmtId="168" formatCode="#,##0.00\ _S_I_T"/>
  </numFmts>
  <fonts count="55" x14ac:knownFonts="1">
    <font>
      <sz val="11"/>
      <color theme="1"/>
      <name val="Calibri"/>
      <family val="2"/>
      <scheme val="minor"/>
    </font>
    <font>
      <sz val="10"/>
      <name val="Arial CE"/>
      <charset val="238"/>
    </font>
    <font>
      <sz val="11"/>
      <name val="Calibri"/>
      <family val="2"/>
      <charset val="238"/>
      <scheme val="minor"/>
    </font>
    <font>
      <b/>
      <sz val="11"/>
      <name val="Calibri"/>
      <family val="2"/>
      <charset val="238"/>
      <scheme val="minor"/>
    </font>
    <font>
      <sz val="11"/>
      <color rgb="FFFF0000"/>
      <name val="Calibri"/>
      <family val="2"/>
      <charset val="238"/>
      <scheme val="minor"/>
    </font>
    <font>
      <sz val="11"/>
      <name val="Calibri"/>
      <family val="2"/>
    </font>
    <font>
      <sz val="11"/>
      <name val="Calibri"/>
      <family val="2"/>
      <charset val="238"/>
    </font>
    <font>
      <b/>
      <sz val="11"/>
      <name val="Calibri"/>
      <family val="2"/>
      <charset val="238"/>
    </font>
    <font>
      <sz val="11"/>
      <color rgb="FFC00000"/>
      <name val="Calibri"/>
      <family val="2"/>
      <charset val="238"/>
      <scheme val="minor"/>
    </font>
    <font>
      <sz val="11"/>
      <color indexed="10"/>
      <name val="Calibri"/>
      <family val="2"/>
      <charset val="238"/>
    </font>
    <font>
      <sz val="11"/>
      <color theme="1"/>
      <name val="Calibri"/>
      <family val="2"/>
      <charset val="238"/>
      <scheme val="minor"/>
    </font>
    <font>
      <sz val="11"/>
      <name val="Calibri"/>
      <family val="2"/>
      <scheme val="minor"/>
    </font>
    <font>
      <sz val="11"/>
      <name val="Arial Narrow"/>
      <family val="2"/>
      <charset val="238"/>
    </font>
    <font>
      <sz val="11"/>
      <name val="Times New Roman"/>
      <family val="1"/>
      <charset val="238"/>
    </font>
    <font>
      <b/>
      <sz val="11"/>
      <name val="Calibri"/>
      <family val="2"/>
      <scheme val="minor"/>
    </font>
    <font>
      <sz val="11"/>
      <name val="Arial CE"/>
      <charset val="238"/>
    </font>
    <font>
      <b/>
      <sz val="11"/>
      <name val="Calibri"/>
      <family val="2"/>
    </font>
    <font>
      <sz val="11"/>
      <color rgb="FFFF0000"/>
      <name val="Arial CE"/>
      <charset val="238"/>
    </font>
    <font>
      <b/>
      <sz val="11"/>
      <color rgb="FFFF0000"/>
      <name val="Calibri"/>
      <family val="2"/>
    </font>
    <font>
      <sz val="11"/>
      <color theme="1"/>
      <name val="Calibri"/>
      <family val="2"/>
      <scheme val="minor"/>
    </font>
    <font>
      <sz val="11"/>
      <color rgb="FF3F3F76"/>
      <name val="Calibri"/>
      <family val="2"/>
      <scheme val="minor"/>
    </font>
    <font>
      <b/>
      <sz val="11"/>
      <color rgb="FFFF0000"/>
      <name val="Calibri"/>
      <family val="2"/>
      <scheme val="minor"/>
    </font>
    <font>
      <sz val="12"/>
      <color theme="1"/>
      <name val="Calibri Light"/>
      <family val="1"/>
      <charset val="238"/>
      <scheme val="major"/>
    </font>
    <font>
      <u/>
      <sz val="12"/>
      <color theme="1"/>
      <name val="Calibri Light"/>
      <family val="1"/>
      <charset val="238"/>
      <scheme val="major"/>
    </font>
    <font>
      <sz val="10"/>
      <name val="Arial"/>
      <family val="2"/>
      <charset val="238"/>
    </font>
    <font>
      <b/>
      <sz val="12"/>
      <color theme="1"/>
      <name val="Calibri Light"/>
      <family val="2"/>
      <charset val="238"/>
    </font>
    <font>
      <sz val="11"/>
      <color rgb="FF006100"/>
      <name val="Calibri"/>
      <family val="2"/>
      <charset val="238"/>
      <scheme val="minor"/>
    </font>
    <font>
      <sz val="12"/>
      <name val="Calibri Light"/>
      <family val="1"/>
      <charset val="238"/>
      <scheme val="major"/>
    </font>
    <font>
      <b/>
      <sz val="12"/>
      <name val="Calibri Light"/>
      <family val="1"/>
      <charset val="238"/>
      <scheme val="major"/>
    </font>
    <font>
      <sz val="12"/>
      <color rgb="FFFF00FF"/>
      <name val="Calibri Light"/>
      <family val="1"/>
      <charset val="238"/>
      <scheme val="major"/>
    </font>
    <font>
      <sz val="11"/>
      <color indexed="8"/>
      <name val="Arial"/>
      <family val="2"/>
      <charset val="204"/>
    </font>
    <font>
      <b/>
      <sz val="12"/>
      <color theme="1"/>
      <name val="Calibri Light"/>
      <family val="1"/>
      <charset val="238"/>
      <scheme val="major"/>
    </font>
    <font>
      <vertAlign val="superscript"/>
      <sz val="12"/>
      <color theme="1"/>
      <name val="Calibri Light"/>
      <family val="1"/>
      <charset val="238"/>
      <scheme val="major"/>
    </font>
    <font>
      <sz val="10"/>
      <color indexed="8"/>
      <name val="Arial"/>
      <family val="2"/>
      <charset val="238"/>
    </font>
    <font>
      <b/>
      <sz val="12"/>
      <color rgb="FFFF00FF"/>
      <name val="Calibri Light"/>
      <family val="1"/>
      <charset val="238"/>
      <scheme val="major"/>
    </font>
    <font>
      <sz val="10"/>
      <name val="MS Sans Serif"/>
      <family val="2"/>
      <charset val="238"/>
    </font>
    <font>
      <sz val="12"/>
      <color indexed="8"/>
      <name val="Calibri Light"/>
      <family val="1"/>
      <charset val="238"/>
      <scheme val="major"/>
    </font>
    <font>
      <sz val="8"/>
      <name val="Calibri"/>
      <family val="2"/>
      <scheme val="minor"/>
    </font>
    <font>
      <sz val="10"/>
      <name val="Calibri"/>
      <family val="2"/>
      <charset val="238"/>
      <scheme val="minor"/>
    </font>
    <font>
      <sz val="10"/>
      <color rgb="FFFF0000"/>
      <name val="Calibri"/>
      <family val="2"/>
      <charset val="238"/>
      <scheme val="minor"/>
    </font>
    <font>
      <u/>
      <sz val="8"/>
      <color indexed="10"/>
      <name val="Calibri"/>
      <family val="2"/>
      <charset val="238"/>
      <scheme val="minor"/>
    </font>
    <font>
      <b/>
      <u/>
      <sz val="8"/>
      <color indexed="10"/>
      <name val="Calibri"/>
      <family val="2"/>
      <charset val="238"/>
    </font>
    <font>
      <sz val="8"/>
      <color indexed="8"/>
      <name val="Calibri"/>
      <family val="2"/>
      <charset val="238"/>
    </font>
    <font>
      <sz val="8"/>
      <name val="Calibri"/>
      <family val="2"/>
      <charset val="238"/>
      <scheme val="minor"/>
    </font>
    <font>
      <sz val="8"/>
      <color rgb="FFFF0000"/>
      <name val="Calibri"/>
      <family val="2"/>
      <charset val="238"/>
      <scheme val="minor"/>
    </font>
    <font>
      <u/>
      <sz val="8"/>
      <name val="Calibri"/>
      <family val="2"/>
      <charset val="238"/>
    </font>
    <font>
      <sz val="8"/>
      <name val="Calibri"/>
      <family val="2"/>
      <charset val="238"/>
    </font>
    <font>
      <sz val="10"/>
      <name val="Arial CE"/>
      <family val="2"/>
      <charset val="238"/>
    </font>
    <font>
      <b/>
      <sz val="9"/>
      <name val="Calibri"/>
      <family val="2"/>
      <charset val="238"/>
      <scheme val="minor"/>
    </font>
    <font>
      <sz val="9"/>
      <name val="Calibri"/>
      <family val="2"/>
      <charset val="238"/>
      <scheme val="minor"/>
    </font>
    <font>
      <sz val="9"/>
      <color rgb="FFFF0000"/>
      <name val="Calibri"/>
      <family val="2"/>
      <charset val="238"/>
      <scheme val="minor"/>
    </font>
    <font>
      <b/>
      <sz val="8"/>
      <name val="Calibri"/>
      <family val="2"/>
      <charset val="238"/>
      <scheme val="minor"/>
    </font>
    <font>
      <b/>
      <sz val="8"/>
      <color rgb="FFFF0000"/>
      <name val="Calibri"/>
      <family val="2"/>
      <charset val="238"/>
      <scheme val="minor"/>
    </font>
    <font>
      <sz val="10"/>
      <color rgb="FFFF0000"/>
      <name val="Arial CE"/>
      <charset val="238"/>
    </font>
    <font>
      <b/>
      <sz val="11"/>
      <name val="Arial CE"/>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C99"/>
      </patternFill>
    </fill>
    <fill>
      <patternFill patternType="solid">
        <fgColor indexed="42"/>
        <bgColor indexed="64"/>
      </patternFill>
    </fill>
    <fill>
      <patternFill patternType="solid">
        <fgColor indexed="26"/>
        <bgColor indexed="64"/>
      </patternFill>
    </fill>
    <fill>
      <patternFill patternType="solid">
        <fgColor indexed="22"/>
        <bgColor indexed="64"/>
      </patternFill>
    </fill>
  </fills>
  <borders count="24">
    <border>
      <left/>
      <right/>
      <top/>
      <bottom/>
      <diagonal/>
    </border>
    <border>
      <left style="medium">
        <color indexed="64"/>
      </left>
      <right/>
      <top/>
      <bottom/>
      <diagonal/>
    </border>
    <border>
      <left/>
      <right style="medium">
        <color indexed="64"/>
      </right>
      <top/>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double">
        <color indexed="64"/>
      </bottom>
      <diagonal/>
    </border>
    <border>
      <left/>
      <right/>
      <top style="double">
        <color indexed="64"/>
      </top>
      <bottom style="double">
        <color indexed="64"/>
      </bottom>
      <diagonal/>
    </border>
    <border>
      <left style="thin">
        <color indexed="64"/>
      </left>
      <right/>
      <top style="medium">
        <color indexed="64"/>
      </top>
      <bottom style="medium">
        <color indexed="64"/>
      </bottom>
      <diagonal/>
    </border>
    <border>
      <left/>
      <right/>
      <top style="thin">
        <color indexed="64"/>
      </top>
      <bottom/>
      <diagonal/>
    </border>
  </borders>
  <cellStyleXfs count="14">
    <xf numFmtId="0" fontId="0" fillId="0" borderId="0"/>
    <xf numFmtId="49" fontId="1" fillId="0" borderId="0"/>
    <xf numFmtId="0" fontId="1" fillId="0" borderId="0"/>
    <xf numFmtId="165" fontId="19" fillId="0" borderId="0" applyFont="0" applyFill="0" applyBorder="0" applyAlignment="0" applyProtection="0"/>
    <xf numFmtId="164" fontId="19" fillId="0" borderId="0" applyFont="0" applyFill="0" applyBorder="0" applyAlignment="0" applyProtection="0"/>
    <xf numFmtId="9" fontId="19" fillId="0" borderId="0" applyFont="0" applyFill="0" applyBorder="0" applyAlignment="0" applyProtection="0"/>
    <xf numFmtId="0" fontId="20" fillId="6" borderId="14" applyNumberFormat="0" applyAlignment="0" applyProtection="0"/>
    <xf numFmtId="0" fontId="26" fillId="5" borderId="0" applyNumberFormat="0" applyBorder="0" applyAlignment="0" applyProtection="0"/>
    <xf numFmtId="0" fontId="30" fillId="0" borderId="0"/>
    <xf numFmtId="0" fontId="33" fillId="0" borderId="0"/>
    <xf numFmtId="0" fontId="35" fillId="0" borderId="0"/>
    <xf numFmtId="0" fontId="1" fillId="0" borderId="0"/>
    <xf numFmtId="0" fontId="24" fillId="0" borderId="0"/>
    <xf numFmtId="0" fontId="47" fillId="0" borderId="0"/>
  </cellStyleXfs>
  <cellXfs count="329">
    <xf numFmtId="0" fontId="0" fillId="0" borderId="0" xfId="0"/>
    <xf numFmtId="0" fontId="2" fillId="0" borderId="0" xfId="0" applyFont="1" applyAlignment="1">
      <alignment horizontal="right" vertical="top"/>
    </xf>
    <xf numFmtId="4" fontId="2" fillId="0" borderId="0" xfId="0" applyNumberFormat="1" applyFont="1"/>
    <xf numFmtId="0" fontId="2" fillId="0" borderId="0" xfId="0" applyFont="1"/>
    <xf numFmtId="1" fontId="3" fillId="0" borderId="1" xfId="0" applyNumberFormat="1" applyFont="1" applyBorder="1" applyAlignment="1">
      <alignment vertical="top"/>
    </xf>
    <xf numFmtId="0" fontId="3" fillId="0" borderId="0" xfId="0" applyFont="1" applyAlignment="1">
      <alignment wrapText="1"/>
    </xf>
    <xf numFmtId="4" fontId="3" fillId="0" borderId="2" xfId="0" applyNumberFormat="1" applyFont="1" applyBorder="1" applyAlignment="1">
      <alignment horizontal="right"/>
    </xf>
    <xf numFmtId="1" fontId="3" fillId="0" borderId="0" xfId="0" applyNumberFormat="1" applyFont="1" applyAlignment="1">
      <alignment vertical="top"/>
    </xf>
    <xf numFmtId="4" fontId="3" fillId="0" borderId="0" xfId="0" applyNumberFormat="1" applyFont="1" applyAlignment="1">
      <alignment horizontal="right"/>
    </xf>
    <xf numFmtId="1" fontId="3" fillId="0" borderId="3" xfId="0" applyNumberFormat="1" applyFont="1" applyBorder="1" applyAlignment="1">
      <alignment vertical="top"/>
    </xf>
    <xf numFmtId="0" fontId="3" fillId="0" borderId="3" xfId="0" applyFont="1" applyBorder="1" applyAlignment="1">
      <alignment wrapText="1"/>
    </xf>
    <xf numFmtId="4" fontId="3" fillId="0" borderId="3" xfId="0" applyNumberFormat="1" applyFont="1" applyBorder="1" applyAlignment="1">
      <alignment horizontal="right"/>
    </xf>
    <xf numFmtId="49" fontId="3" fillId="0" borderId="0" xfId="0" applyNumberFormat="1" applyFont="1" applyAlignment="1">
      <alignment wrapText="1"/>
    </xf>
    <xf numFmtId="0" fontId="3" fillId="0" borderId="0" xfId="0" applyFont="1" applyAlignment="1">
      <alignment horizontal="right" vertical="top"/>
    </xf>
    <xf numFmtId="4" fontId="4" fillId="0" borderId="0" xfId="0" applyNumberFormat="1" applyFont="1"/>
    <xf numFmtId="4" fontId="2" fillId="0" borderId="0" xfId="0" applyNumberFormat="1" applyFont="1" applyAlignment="1" applyProtection="1">
      <alignment horizontal="right"/>
      <protection locked="0"/>
    </xf>
    <xf numFmtId="49" fontId="2" fillId="0" borderId="0" xfId="0" applyNumberFormat="1" applyFont="1" applyAlignment="1">
      <alignment vertical="top" wrapText="1"/>
    </xf>
    <xf numFmtId="4" fontId="3" fillId="0" borderId="0" xfId="0" applyNumberFormat="1" applyFont="1"/>
    <xf numFmtId="4" fontId="2" fillId="0" borderId="5" xfId="0" applyNumberFormat="1" applyFont="1" applyBorder="1"/>
    <xf numFmtId="0" fontId="4" fillId="0" borderId="0" xfId="0" applyFont="1"/>
    <xf numFmtId="2" fontId="2" fillId="0" borderId="0" xfId="0" applyNumberFormat="1" applyFont="1"/>
    <xf numFmtId="49" fontId="2" fillId="0" borderId="0" xfId="0" applyNumberFormat="1" applyFont="1" applyAlignment="1">
      <alignment wrapText="1"/>
    </xf>
    <xf numFmtId="49" fontId="10" fillId="0" borderId="0" xfId="0" applyNumberFormat="1" applyFont="1" applyAlignment="1">
      <alignment vertical="top" wrapText="1"/>
    </xf>
    <xf numFmtId="49" fontId="2" fillId="0" borderId="0" xfId="1" applyFont="1" applyAlignment="1">
      <alignment wrapText="1"/>
    </xf>
    <xf numFmtId="0" fontId="11" fillId="0" borderId="0" xfId="0" applyFont="1" applyAlignment="1">
      <alignment horizontal="right" vertical="top"/>
    </xf>
    <xf numFmtId="49" fontId="11" fillId="0" borderId="0" xfId="0" applyNumberFormat="1" applyFont="1" applyAlignment="1">
      <alignment vertical="top" wrapText="1"/>
    </xf>
    <xf numFmtId="0" fontId="13" fillId="0" borderId="0" xfId="0" applyFont="1"/>
    <xf numFmtId="0" fontId="2" fillId="2" borderId="7" xfId="2" applyFont="1" applyFill="1" applyBorder="1" applyAlignment="1">
      <alignment horizontal="center" vertical="top"/>
    </xf>
    <xf numFmtId="4" fontId="3" fillId="2" borderId="7" xfId="2" applyNumberFormat="1" applyFont="1" applyFill="1" applyBorder="1" applyAlignment="1">
      <alignment horizontal="left" vertical="top" wrapText="1"/>
    </xf>
    <xf numFmtId="0" fontId="2" fillId="2" borderId="7" xfId="2" applyFont="1" applyFill="1" applyBorder="1"/>
    <xf numFmtId="0" fontId="4" fillId="2" borderId="7" xfId="2" applyFont="1" applyFill="1" applyBorder="1"/>
    <xf numFmtId="0" fontId="15" fillId="0" borderId="0" xfId="2" applyFont="1"/>
    <xf numFmtId="4" fontId="2" fillId="4" borderId="5" xfId="0" applyNumberFormat="1" applyFont="1" applyFill="1" applyBorder="1"/>
    <xf numFmtId="0" fontId="2" fillId="0" borderId="7" xfId="0" applyFont="1" applyBorder="1" applyAlignment="1">
      <alignment horizontal="right" vertical="top"/>
    </xf>
    <xf numFmtId="49" fontId="2" fillId="0" borderId="7" xfId="0" applyNumberFormat="1" applyFont="1" applyBorder="1" applyAlignment="1">
      <alignment vertical="top" wrapText="1"/>
    </xf>
    <xf numFmtId="0" fontId="2" fillId="0" borderId="7" xfId="0" applyFont="1" applyBorder="1"/>
    <xf numFmtId="4" fontId="2" fillId="0" borderId="7" xfId="0" applyNumberFormat="1" applyFont="1" applyBorder="1"/>
    <xf numFmtId="4" fontId="4" fillId="0" borderId="7" xfId="0" applyNumberFormat="1" applyFont="1" applyBorder="1"/>
    <xf numFmtId="4" fontId="2" fillId="0" borderId="7" xfId="0" applyNumberFormat="1" applyFont="1" applyBorder="1" applyAlignment="1" applyProtection="1">
      <alignment horizontal="right"/>
      <protection locked="0"/>
    </xf>
    <xf numFmtId="4" fontId="2" fillId="0" borderId="7" xfId="0" applyNumberFormat="1" applyFont="1" applyBorder="1" applyAlignment="1">
      <alignment horizontal="right"/>
    </xf>
    <xf numFmtId="4" fontId="8" fillId="0" borderId="7" xfId="0" applyNumberFormat="1" applyFont="1" applyBorder="1"/>
    <xf numFmtId="0" fontId="2" fillId="0" borderId="7" xfId="0" applyFont="1" applyBorder="1" applyAlignment="1">
      <alignment horizontal="center"/>
    </xf>
    <xf numFmtId="2" fontId="4" fillId="0" borderId="7" xfId="0" applyNumberFormat="1" applyFont="1" applyBorder="1"/>
    <xf numFmtId="0" fontId="3" fillId="0" borderId="7" xfId="0" applyFont="1" applyBorder="1" applyAlignment="1">
      <alignment horizontal="right" vertical="top"/>
    </xf>
    <xf numFmtId="49" fontId="6" fillId="0" borderId="7" xfId="0" applyNumberFormat="1" applyFont="1" applyBorder="1" applyAlignment="1">
      <alignment wrapText="1"/>
    </xf>
    <xf numFmtId="4" fontId="3" fillId="0" borderId="7" xfId="0" applyNumberFormat="1" applyFont="1" applyBorder="1"/>
    <xf numFmtId="49" fontId="3" fillId="0" borderId="7" xfId="0" applyNumberFormat="1" applyFont="1" applyBorder="1" applyAlignment="1">
      <alignment wrapText="1"/>
    </xf>
    <xf numFmtId="49" fontId="6" fillId="0" borderId="7" xfId="0" applyNumberFormat="1" applyFont="1" applyBorder="1" applyAlignment="1">
      <alignment vertical="top" wrapText="1"/>
    </xf>
    <xf numFmtId="0" fontId="3" fillId="2" borderId="4" xfId="0" applyFont="1" applyFill="1" applyBorder="1" applyAlignment="1">
      <alignment horizontal="right" vertical="top"/>
    </xf>
    <xf numFmtId="49" fontId="3" fillId="2" borderId="5" xfId="0" applyNumberFormat="1" applyFont="1" applyFill="1" applyBorder="1" applyAlignment="1">
      <alignment wrapText="1"/>
    </xf>
    <xf numFmtId="0" fontId="2" fillId="2" borderId="5" xfId="0" applyFont="1" applyFill="1" applyBorder="1"/>
    <xf numFmtId="4" fontId="2" fillId="2" borderId="5" xfId="0" applyNumberFormat="1" applyFont="1" applyFill="1" applyBorder="1"/>
    <xf numFmtId="4" fontId="4" fillId="2" borderId="5" xfId="0" applyNumberFormat="1" applyFont="1" applyFill="1" applyBorder="1"/>
    <xf numFmtId="4" fontId="3" fillId="2" borderId="6" xfId="0" applyNumberFormat="1" applyFont="1" applyFill="1" applyBorder="1"/>
    <xf numFmtId="0" fontId="2" fillId="0" borderId="8" xfId="0" applyFont="1" applyBorder="1" applyAlignment="1">
      <alignment horizontal="right" vertical="top"/>
    </xf>
    <xf numFmtId="49" fontId="3" fillId="0" borderId="9" xfId="0" applyNumberFormat="1" applyFont="1" applyBorder="1" applyAlignment="1">
      <alignment wrapText="1"/>
    </xf>
    <xf numFmtId="0" fontId="2" fillId="0" borderId="9" xfId="0" applyFont="1" applyBorder="1"/>
    <xf numFmtId="4" fontId="2" fillId="0" borderId="9" xfId="0" applyNumberFormat="1" applyFont="1" applyBorder="1"/>
    <xf numFmtId="4" fontId="4" fillId="0" borderId="9" xfId="0" applyNumberFormat="1" applyFont="1" applyBorder="1"/>
    <xf numFmtId="4" fontId="3" fillId="0" borderId="10" xfId="0" applyNumberFormat="1" applyFont="1" applyBorder="1"/>
    <xf numFmtId="49" fontId="5" fillId="0" borderId="7" xfId="0" applyNumberFormat="1" applyFont="1" applyBorder="1" applyAlignment="1">
      <alignment vertical="top" wrapText="1"/>
    </xf>
    <xf numFmtId="4" fontId="2" fillId="2" borderId="6" xfId="0" applyNumberFormat="1" applyFont="1" applyFill="1" applyBorder="1"/>
    <xf numFmtId="0" fontId="11" fillId="0" borderId="7" xfId="0" applyFont="1" applyBorder="1" applyAlignment="1">
      <alignment vertical="top" wrapText="1"/>
    </xf>
    <xf numFmtId="4" fontId="2" fillId="0" borderId="7" xfId="2" applyNumberFormat="1" applyFont="1" applyBorder="1" applyAlignment="1">
      <alignment horizontal="center" vertical="top"/>
    </xf>
    <xf numFmtId="4" fontId="2" fillId="3" borderId="7" xfId="2" applyNumberFormat="1" applyFont="1" applyFill="1" applyBorder="1" applyAlignment="1">
      <alignment horizontal="left" vertical="top" wrapText="1"/>
    </xf>
    <xf numFmtId="4" fontId="2" fillId="0" borderId="7" xfId="2" applyNumberFormat="1" applyFont="1" applyBorder="1" applyAlignment="1">
      <alignment horizontal="center"/>
    </xf>
    <xf numFmtId="4" fontId="4" fillId="0" borderId="7" xfId="2" applyNumberFormat="1" applyFont="1" applyBorder="1"/>
    <xf numFmtId="4" fontId="2" fillId="0" borderId="7" xfId="2" applyNumberFormat="1" applyFont="1" applyBorder="1"/>
    <xf numFmtId="4" fontId="11" fillId="3" borderId="7" xfId="2" applyNumberFormat="1" applyFont="1" applyFill="1" applyBorder="1" applyAlignment="1">
      <alignment horizontal="left" vertical="top" wrapText="1"/>
    </xf>
    <xf numFmtId="4" fontId="5" fillId="3" borderId="7" xfId="2" applyNumberFormat="1" applyFont="1" applyFill="1" applyBorder="1" applyAlignment="1">
      <alignment horizontal="left" vertical="top" wrapText="1"/>
    </xf>
    <xf numFmtId="4" fontId="4" fillId="0" borderId="7" xfId="2" applyNumberFormat="1" applyFont="1" applyBorder="1" applyAlignment="1">
      <alignment horizontal="center"/>
    </xf>
    <xf numFmtId="0" fontId="17" fillId="0" borderId="0" xfId="2" applyFont="1"/>
    <xf numFmtId="0" fontId="2" fillId="0" borderId="7" xfId="2" applyFont="1" applyBorder="1" applyAlignment="1">
      <alignment horizontal="right" vertical="top"/>
    </xf>
    <xf numFmtId="0" fontId="2" fillId="3" borderId="7" xfId="2" applyFont="1" applyFill="1" applyBorder="1" applyAlignment="1">
      <alignment horizontal="left" vertical="top" wrapText="1"/>
    </xf>
    <xf numFmtId="49" fontId="14" fillId="2" borderId="5" xfId="0" applyNumberFormat="1" applyFont="1" applyFill="1" applyBorder="1" applyAlignment="1">
      <alignment vertical="top" wrapText="1"/>
    </xf>
    <xf numFmtId="0" fontId="11" fillId="0" borderId="8" xfId="0" applyFont="1" applyBorder="1" applyAlignment="1">
      <alignment horizontal="right" vertical="top"/>
    </xf>
    <xf numFmtId="49" fontId="11" fillId="0" borderId="9" xfId="0" applyNumberFormat="1" applyFont="1" applyBorder="1" applyAlignment="1">
      <alignment vertical="top" wrapText="1"/>
    </xf>
    <xf numFmtId="4" fontId="2" fillId="0" borderId="10" xfId="0" applyNumberFormat="1" applyFont="1" applyBorder="1" applyAlignment="1" applyProtection="1">
      <alignment horizontal="right"/>
      <protection locked="0"/>
    </xf>
    <xf numFmtId="0" fontId="11" fillId="0" borderId="0" xfId="0" applyFont="1" applyAlignment="1">
      <alignment horizontal="center" vertical="top"/>
    </xf>
    <xf numFmtId="0" fontId="11" fillId="2" borderId="4" xfId="0" applyFont="1" applyFill="1" applyBorder="1" applyAlignment="1">
      <alignment horizontal="center" vertical="top"/>
    </xf>
    <xf numFmtId="49" fontId="11" fillId="0" borderId="7" xfId="0" applyNumberFormat="1" applyFont="1" applyBorder="1" applyAlignment="1">
      <alignment vertical="top" wrapText="1"/>
    </xf>
    <xf numFmtId="49" fontId="11" fillId="0" borderId="12" xfId="0" applyNumberFormat="1" applyFont="1" applyBorder="1" applyAlignment="1">
      <alignment vertical="top" wrapText="1"/>
    </xf>
    <xf numFmtId="0" fontId="2" fillId="0" borderId="12" xfId="0" applyFont="1" applyBorder="1"/>
    <xf numFmtId="4" fontId="2" fillId="0" borderId="12" xfId="0" applyNumberFormat="1" applyFont="1" applyBorder="1"/>
    <xf numFmtId="4" fontId="4" fillId="0" borderId="12" xfId="0" applyNumberFormat="1" applyFont="1" applyBorder="1"/>
    <xf numFmtId="4" fontId="2" fillId="0" borderId="13" xfId="0" applyNumberFormat="1" applyFont="1" applyBorder="1" applyAlignment="1" applyProtection="1">
      <alignment horizontal="right"/>
      <protection locked="0"/>
    </xf>
    <xf numFmtId="0" fontId="2" fillId="2" borderId="4" xfId="2" applyFont="1" applyFill="1" applyBorder="1" applyAlignment="1">
      <alignment horizontal="center" vertical="top"/>
    </xf>
    <xf numFmtId="4" fontId="3" fillId="2" borderId="5" xfId="2" applyNumberFormat="1" applyFont="1" applyFill="1" applyBorder="1" applyAlignment="1">
      <alignment horizontal="left" vertical="top" wrapText="1"/>
    </xf>
    <xf numFmtId="0" fontId="2" fillId="2" borderId="5" xfId="2" applyFont="1" applyFill="1" applyBorder="1"/>
    <xf numFmtId="0" fontId="4" fillId="2" borderId="5" xfId="2" applyFont="1" applyFill="1" applyBorder="1"/>
    <xf numFmtId="0" fontId="2" fillId="2" borderId="6" xfId="2" applyFont="1" applyFill="1" applyBorder="1"/>
    <xf numFmtId="0" fontId="11" fillId="0" borderId="7" xfId="0" applyFont="1" applyBorder="1" applyAlignment="1">
      <alignment horizontal="center" vertical="top"/>
    </xf>
    <xf numFmtId="0" fontId="3" fillId="2" borderId="8" xfId="0" applyFont="1" applyFill="1" applyBorder="1" applyAlignment="1">
      <alignment horizontal="right" vertical="top"/>
    </xf>
    <xf numFmtId="49" fontId="3" fillId="2" borderId="9" xfId="0" applyNumberFormat="1" applyFont="1" applyFill="1" applyBorder="1" applyAlignment="1">
      <alignment wrapText="1"/>
    </xf>
    <xf numFmtId="0" fontId="2" fillId="2" borderId="9" xfId="0" applyFont="1" applyFill="1" applyBorder="1"/>
    <xf numFmtId="4" fontId="2" fillId="2" borderId="9" xfId="0" applyNumberFormat="1" applyFont="1" applyFill="1" applyBorder="1"/>
    <xf numFmtId="4" fontId="4" fillId="2" borderId="9" xfId="0" applyNumberFormat="1" applyFont="1" applyFill="1" applyBorder="1"/>
    <xf numFmtId="4" fontId="2" fillId="2" borderId="10" xfId="0" applyNumberFormat="1" applyFont="1" applyFill="1" applyBorder="1"/>
    <xf numFmtId="0" fontId="11" fillId="3" borderId="7" xfId="2" applyFont="1" applyFill="1" applyBorder="1" applyAlignment="1">
      <alignment horizontal="left" vertical="top" wrapText="1"/>
    </xf>
    <xf numFmtId="49" fontId="11" fillId="0" borderId="9" xfId="0" applyNumberFormat="1" applyFont="1" applyBorder="1" applyAlignment="1">
      <alignment wrapText="1"/>
    </xf>
    <xf numFmtId="4" fontId="2" fillId="0" borderId="0" xfId="2" applyNumberFormat="1" applyFont="1" applyAlignment="1">
      <alignment horizontal="center" vertical="top"/>
    </xf>
    <xf numFmtId="4" fontId="4" fillId="0" borderId="0" xfId="2" applyNumberFormat="1" applyFont="1"/>
    <xf numFmtId="0" fontId="11" fillId="0" borderId="11" xfId="0" applyFont="1" applyBorder="1" applyAlignment="1">
      <alignment horizontal="right" vertical="top"/>
    </xf>
    <xf numFmtId="0" fontId="11" fillId="0" borderId="7" xfId="0" applyFont="1" applyBorder="1" applyAlignment="1">
      <alignment horizontal="right" vertical="top"/>
    </xf>
    <xf numFmtId="4" fontId="2" fillId="0" borderId="7" xfId="2" applyNumberFormat="1" applyFont="1" applyBorder="1" applyAlignment="1">
      <alignment horizontal="left"/>
    </xf>
    <xf numFmtId="4" fontId="2" fillId="0" borderId="15" xfId="2" applyNumberFormat="1" applyFont="1" applyBorder="1" applyAlignment="1">
      <alignment horizontal="center" vertical="top"/>
    </xf>
    <xf numFmtId="4" fontId="11" fillId="3" borderId="15" xfId="2" applyNumberFormat="1" applyFont="1" applyFill="1" applyBorder="1" applyAlignment="1">
      <alignment horizontal="left" vertical="top" wrapText="1"/>
    </xf>
    <xf numFmtId="4" fontId="2" fillId="0" borderId="15" xfId="2" applyNumberFormat="1" applyFont="1" applyBorder="1" applyAlignment="1">
      <alignment horizontal="left"/>
    </xf>
    <xf numFmtId="4" fontId="2" fillId="0" borderId="15" xfId="2" applyNumberFormat="1" applyFont="1" applyBorder="1"/>
    <xf numFmtId="4" fontId="4" fillId="0" borderId="15" xfId="2" applyNumberFormat="1" applyFont="1" applyBorder="1"/>
    <xf numFmtId="0" fontId="2" fillId="0" borderId="16" xfId="0" applyFont="1" applyBorder="1" applyAlignment="1">
      <alignment horizontal="right" vertical="top"/>
    </xf>
    <xf numFmtId="49" fontId="3" fillId="0" borderId="17" xfId="0" applyNumberFormat="1" applyFont="1" applyBorder="1" applyAlignment="1">
      <alignment wrapText="1"/>
    </xf>
    <xf numFmtId="0" fontId="2" fillId="0" borderId="17" xfId="0" applyFont="1" applyBorder="1"/>
    <xf numFmtId="4" fontId="2" fillId="0" borderId="17" xfId="0" applyNumberFormat="1" applyFont="1" applyBorder="1"/>
    <xf numFmtId="4" fontId="4" fillId="0" borderId="17" xfId="0" applyNumberFormat="1" applyFont="1" applyBorder="1"/>
    <xf numFmtId="4" fontId="3" fillId="0" borderId="18" xfId="0" applyNumberFormat="1" applyFont="1" applyBorder="1"/>
    <xf numFmtId="4" fontId="2" fillId="0" borderId="0" xfId="2" applyNumberFormat="1" applyFont="1" applyAlignment="1">
      <alignment horizontal="center"/>
    </xf>
    <xf numFmtId="4" fontId="2" fillId="0" borderId="0" xfId="2" applyNumberFormat="1" applyFont="1"/>
    <xf numFmtId="0" fontId="2" fillId="0" borderId="0" xfId="0" applyFont="1" applyAlignment="1">
      <alignment vertical="center"/>
    </xf>
    <xf numFmtId="4" fontId="2" fillId="0" borderId="0" xfId="0" applyNumberFormat="1" applyFont="1" applyAlignment="1">
      <alignment vertical="center"/>
    </xf>
    <xf numFmtId="0" fontId="2" fillId="0" borderId="7" xfId="0" applyFont="1" applyBorder="1" applyAlignment="1">
      <alignment horizontal="center" vertical="top"/>
    </xf>
    <xf numFmtId="0" fontId="15" fillId="0" borderId="7" xfId="2" applyFont="1" applyBorder="1"/>
    <xf numFmtId="4" fontId="11" fillId="0" borderId="7" xfId="2" applyNumberFormat="1" applyFont="1" applyBorder="1" applyAlignment="1">
      <alignment horizontal="left" vertical="top" wrapText="1"/>
    </xf>
    <xf numFmtId="0" fontId="22" fillId="0" borderId="0" xfId="0" applyFont="1"/>
    <xf numFmtId="0" fontId="22" fillId="0" borderId="0" xfId="0" applyFont="1" applyAlignment="1">
      <alignment horizontal="left" vertical="top" shrinkToFit="1"/>
    </xf>
    <xf numFmtId="0" fontId="22" fillId="0" borderId="0" xfId="0" applyFont="1" applyAlignment="1">
      <alignment horizontal="left" vertical="top" wrapText="1" shrinkToFit="1"/>
    </xf>
    <xf numFmtId="0" fontId="23" fillId="0" borderId="0" xfId="0" applyFont="1" applyAlignment="1">
      <alignment horizontal="left" vertical="top" shrinkToFit="1"/>
    </xf>
    <xf numFmtId="0" fontId="23" fillId="0" borderId="0" xfId="0" applyFont="1" applyAlignment="1">
      <alignment horizontal="right" vertical="top" shrinkToFit="1"/>
    </xf>
    <xf numFmtId="166" fontId="22" fillId="0" borderId="0" xfId="3" applyNumberFormat="1" applyFont="1" applyFill="1" applyBorder="1" applyAlignment="1">
      <alignment horizontal="right" vertical="top"/>
    </xf>
    <xf numFmtId="166" fontId="22" fillId="0" borderId="0" xfId="0" applyNumberFormat="1" applyFont="1" applyAlignment="1">
      <alignment horizontal="right" vertical="top"/>
    </xf>
    <xf numFmtId="0" fontId="25" fillId="0" borderId="0" xfId="0" applyFont="1" applyAlignment="1">
      <alignment vertical="top"/>
    </xf>
    <xf numFmtId="167" fontId="22" fillId="0" borderId="0" xfId="0" applyNumberFormat="1" applyFont="1" applyAlignment="1">
      <alignment horizontal="right" vertical="top"/>
    </xf>
    <xf numFmtId="166" fontId="22" fillId="0" borderId="0" xfId="0" applyNumberFormat="1" applyFont="1" applyAlignment="1">
      <alignment horizontal="right" vertical="top" shrinkToFit="1"/>
    </xf>
    <xf numFmtId="166" fontId="20" fillId="0" borderId="0" xfId="6" applyNumberFormat="1" applyFill="1" applyBorder="1" applyAlignment="1">
      <alignment horizontal="right" vertical="top"/>
    </xf>
    <xf numFmtId="1" fontId="22" fillId="0" borderId="0" xfId="0" applyNumberFormat="1" applyFont="1" applyAlignment="1">
      <alignment horizontal="right" vertical="top" shrinkToFit="1"/>
    </xf>
    <xf numFmtId="0" fontId="22" fillId="0" borderId="0" xfId="0" applyFont="1" applyAlignment="1">
      <alignment horizontal="left" vertical="top"/>
    </xf>
    <xf numFmtId="1" fontId="22" fillId="0" borderId="0" xfId="0" applyNumberFormat="1" applyFont="1" applyAlignment="1">
      <alignment horizontal="right" vertical="top"/>
    </xf>
    <xf numFmtId="0" fontId="22" fillId="0" borderId="0" xfId="0" applyFont="1" applyAlignment="1">
      <alignment horizontal="left" vertical="top" wrapText="1"/>
    </xf>
    <xf numFmtId="0" fontId="22" fillId="0" borderId="19" xfId="0" applyFont="1" applyBorder="1" applyAlignment="1">
      <alignment horizontal="left" vertical="top"/>
    </xf>
    <xf numFmtId="1" fontId="22" fillId="0" borderId="19" xfId="0" applyNumberFormat="1" applyFont="1" applyBorder="1" applyAlignment="1">
      <alignment horizontal="right" vertical="top"/>
    </xf>
    <xf numFmtId="166" fontId="22" fillId="0" borderId="19" xfId="3" applyNumberFormat="1" applyFont="1" applyFill="1" applyBorder="1" applyAlignment="1">
      <alignment horizontal="right" vertical="top"/>
    </xf>
    <xf numFmtId="166" fontId="22" fillId="0" borderId="19" xfId="3" applyNumberFormat="1" applyFont="1" applyFill="1" applyBorder="1" applyAlignment="1">
      <alignment horizontal="right" vertical="top" shrinkToFit="1"/>
    </xf>
    <xf numFmtId="0" fontId="25" fillId="0" borderId="0" xfId="0" applyFont="1"/>
    <xf numFmtId="0" fontId="22" fillId="0" borderId="0" xfId="0" applyFont="1" applyAlignment="1">
      <alignment horizontal="right" vertical="top"/>
    </xf>
    <xf numFmtId="0" fontId="22" fillId="0" borderId="0" xfId="7" applyFont="1" applyFill="1" applyBorder="1" applyAlignment="1">
      <alignment horizontal="left" vertical="top" wrapText="1"/>
    </xf>
    <xf numFmtId="0" fontId="22" fillId="0" borderId="0" xfId="7" applyFont="1" applyFill="1" applyBorder="1" applyAlignment="1">
      <alignment horizontal="left" vertical="top"/>
    </xf>
    <xf numFmtId="166" fontId="22" fillId="0" borderId="0" xfId="7" applyNumberFormat="1" applyFont="1" applyFill="1" applyBorder="1" applyAlignment="1">
      <alignment horizontal="right" vertical="top"/>
    </xf>
    <xf numFmtId="166" fontId="22" fillId="0" borderId="0" xfId="0" applyNumberFormat="1" applyFont="1" applyAlignment="1">
      <alignment vertical="top"/>
    </xf>
    <xf numFmtId="166" fontId="22" fillId="0" borderId="0" xfId="4" applyNumberFormat="1" applyFont="1" applyFill="1" applyBorder="1" applyAlignment="1">
      <alignment horizontal="right" vertical="top"/>
    </xf>
    <xf numFmtId="0" fontId="22" fillId="7" borderId="17" xfId="0" applyFont="1" applyFill="1" applyBorder="1" applyAlignment="1">
      <alignment horizontal="left" vertical="top"/>
    </xf>
    <xf numFmtId="0" fontId="22" fillId="7" borderId="17" xfId="0" applyFont="1" applyFill="1" applyBorder="1" applyAlignment="1">
      <alignment horizontal="left" vertical="top" wrapText="1"/>
    </xf>
    <xf numFmtId="4" fontId="22" fillId="7" borderId="17" xfId="0" applyNumberFormat="1" applyFont="1" applyFill="1" applyBorder="1" applyAlignment="1">
      <alignment horizontal="right" vertical="top" wrapText="1"/>
    </xf>
    <xf numFmtId="166" fontId="22" fillId="7" borderId="17" xfId="3" applyNumberFormat="1" applyFont="1" applyFill="1" applyBorder="1" applyAlignment="1">
      <alignment horizontal="right" vertical="top" wrapText="1"/>
    </xf>
    <xf numFmtId="0" fontId="22" fillId="0" borderId="0" xfId="0" applyFont="1" applyAlignment="1">
      <alignment horizontal="right" vertical="top" wrapText="1"/>
    </xf>
    <xf numFmtId="166" fontId="22" fillId="0" borderId="0" xfId="3" applyNumberFormat="1" applyFont="1" applyFill="1" applyBorder="1" applyAlignment="1">
      <alignment horizontal="right" vertical="top" wrapText="1"/>
    </xf>
    <xf numFmtId="49" fontId="22" fillId="0" borderId="0" xfId="3" applyNumberFormat="1" applyFont="1" applyBorder="1" applyAlignment="1" applyProtection="1">
      <alignment horizontal="left" vertical="top" wrapText="1"/>
    </xf>
    <xf numFmtId="0" fontId="22" fillId="0" borderId="0" xfId="3" applyNumberFormat="1" applyFont="1" applyBorder="1" applyAlignment="1" applyProtection="1">
      <alignment horizontal="left" vertical="top" wrapText="1"/>
    </xf>
    <xf numFmtId="166" fontId="22" fillId="0" borderId="0" xfId="3" applyNumberFormat="1" applyFont="1" applyFill="1" applyBorder="1" applyAlignment="1">
      <alignment horizontal="right" vertical="top" shrinkToFit="1"/>
    </xf>
    <xf numFmtId="0" fontId="27" fillId="0" borderId="0" xfId="0" applyFont="1" applyAlignment="1">
      <alignment horizontal="left" vertical="top" wrapText="1"/>
    </xf>
    <xf numFmtId="0" fontId="27" fillId="0" borderId="0" xfId="0" applyFont="1"/>
    <xf numFmtId="0" fontId="27" fillId="0" borderId="0" xfId="0" applyFont="1" applyAlignment="1">
      <alignment horizontal="left" vertical="top"/>
    </xf>
    <xf numFmtId="0" fontId="27" fillId="0" borderId="0" xfId="0" applyFont="1" applyAlignment="1">
      <alignment horizontal="right" vertical="top"/>
    </xf>
    <xf numFmtId="166" fontId="27" fillId="0" borderId="0" xfId="0" applyNumberFormat="1" applyFont="1" applyAlignment="1">
      <alignment horizontal="right" vertical="top"/>
    </xf>
    <xf numFmtId="1" fontId="27" fillId="0" borderId="0" xfId="0" applyNumberFormat="1" applyFont="1" applyAlignment="1">
      <alignment horizontal="right" vertical="top"/>
    </xf>
    <xf numFmtId="166" fontId="27" fillId="0" borderId="0" xfId="3" applyNumberFormat="1" applyFont="1" applyFill="1" applyBorder="1" applyAlignment="1">
      <alignment horizontal="right" vertical="top"/>
    </xf>
    <xf numFmtId="166" fontId="27" fillId="0" borderId="0" xfId="3" applyNumberFormat="1" applyFont="1" applyFill="1" applyBorder="1" applyAlignment="1">
      <alignment horizontal="right" vertical="top" shrinkToFit="1"/>
    </xf>
    <xf numFmtId="0" fontId="29" fillId="0" borderId="0" xfId="0" applyFont="1" applyAlignment="1">
      <alignment horizontal="left" vertical="center" wrapText="1"/>
    </xf>
    <xf numFmtId="0" fontId="29" fillId="0" borderId="0" xfId="0" applyFont="1" applyAlignment="1">
      <alignment horizontal="left" vertical="top" wrapText="1"/>
    </xf>
    <xf numFmtId="0" fontId="29" fillId="0" borderId="0" xfId="0" applyFont="1" applyAlignment="1">
      <alignment horizontal="right" vertical="top"/>
    </xf>
    <xf numFmtId="166" fontId="29" fillId="0" borderId="0" xfId="0" applyNumberFormat="1" applyFont="1" applyAlignment="1">
      <alignment horizontal="right" vertical="top"/>
    </xf>
    <xf numFmtId="0" fontId="28" fillId="0" borderId="0" xfId="0" applyFont="1" applyAlignment="1">
      <alignment horizontal="left" vertical="top"/>
    </xf>
    <xf numFmtId="0" fontId="27" fillId="0" borderId="0" xfId="0" applyFont="1" applyAlignment="1">
      <alignment horizontal="left" vertical="center" wrapText="1"/>
    </xf>
    <xf numFmtId="4" fontId="27" fillId="0" borderId="0" xfId="8" applyNumberFormat="1" applyFont="1" applyAlignment="1">
      <alignment vertical="top" wrapText="1"/>
    </xf>
    <xf numFmtId="4" fontId="27" fillId="0" borderId="0" xfId="8" applyNumberFormat="1" applyFont="1" applyAlignment="1">
      <alignment horizontal="left" vertical="top" wrapText="1"/>
    </xf>
    <xf numFmtId="4" fontId="27" fillId="0" borderId="0" xfId="8" applyNumberFormat="1" applyFont="1" applyAlignment="1">
      <alignment horizontal="left" vertical="top"/>
    </xf>
    <xf numFmtId="0" fontId="22" fillId="0" borderId="0" xfId="0" applyFont="1" applyAlignment="1">
      <alignment wrapText="1"/>
    </xf>
    <xf numFmtId="0" fontId="27" fillId="0" borderId="0" xfId="0" applyFont="1" applyAlignment="1">
      <alignment wrapText="1"/>
    </xf>
    <xf numFmtId="0" fontId="27" fillId="0" borderId="0" xfId="0" applyFont="1" applyAlignment="1">
      <alignment horizontal="right" vertical="top" wrapText="1"/>
    </xf>
    <xf numFmtId="166" fontId="27" fillId="0" borderId="0" xfId="0" applyNumberFormat="1" applyFont="1" applyAlignment="1">
      <alignment horizontal="right" vertical="top" wrapText="1"/>
    </xf>
    <xf numFmtId="0" fontId="25" fillId="0" borderId="0" xfId="0" applyFont="1" applyAlignment="1">
      <alignment wrapText="1"/>
    </xf>
    <xf numFmtId="0" fontId="28" fillId="0" borderId="0" xfId="0" applyFont="1" applyAlignment="1">
      <alignment horizontal="left" vertical="top" wrapText="1"/>
    </xf>
    <xf numFmtId="4" fontId="27" fillId="0" borderId="0" xfId="0" applyNumberFormat="1" applyFont="1" applyAlignment="1">
      <alignment horizontal="right" vertical="top"/>
    </xf>
    <xf numFmtId="49" fontId="22" fillId="0" borderId="0" xfId="0" applyNumberFormat="1" applyFont="1" applyAlignment="1">
      <alignment horizontal="left" vertical="top"/>
    </xf>
    <xf numFmtId="0" fontId="22" fillId="8" borderId="5" xfId="0" applyFont="1" applyFill="1" applyBorder="1" applyAlignment="1">
      <alignment horizontal="left" vertical="top"/>
    </xf>
    <xf numFmtId="0" fontId="31" fillId="8" borderId="5" xfId="0" applyFont="1" applyFill="1" applyBorder="1" applyAlignment="1">
      <alignment horizontal="left" vertical="top" wrapText="1"/>
    </xf>
    <xf numFmtId="0" fontId="22" fillId="8" borderId="5" xfId="0" applyFont="1" applyFill="1" applyBorder="1" applyAlignment="1">
      <alignment vertical="top"/>
    </xf>
    <xf numFmtId="0" fontId="22" fillId="8" borderId="5" xfId="0" applyFont="1" applyFill="1" applyBorder="1" applyAlignment="1">
      <alignment horizontal="right" vertical="top"/>
    </xf>
    <xf numFmtId="1" fontId="22" fillId="8" borderId="5" xfId="0" applyNumberFormat="1" applyFont="1" applyFill="1" applyBorder="1" applyAlignment="1">
      <alignment horizontal="right" vertical="top"/>
    </xf>
    <xf numFmtId="166" fontId="22" fillId="8" borderId="5" xfId="0" applyNumberFormat="1" applyFont="1" applyFill="1" applyBorder="1" applyAlignment="1">
      <alignment vertical="top"/>
    </xf>
    <xf numFmtId="166" fontId="22" fillId="8" borderId="5" xfId="0" applyNumberFormat="1" applyFont="1" applyFill="1" applyBorder="1" applyAlignment="1">
      <alignment horizontal="right" vertical="top"/>
    </xf>
    <xf numFmtId="4" fontId="22" fillId="0" borderId="0" xfId="0" applyNumberFormat="1" applyFont="1" applyAlignment="1">
      <alignment horizontal="left" vertical="top"/>
    </xf>
    <xf numFmtId="166" fontId="22" fillId="0" borderId="0" xfId="4" applyNumberFormat="1" applyFont="1" applyFill="1" applyBorder="1" applyAlignment="1">
      <alignment horizontal="right" vertical="top" wrapText="1"/>
    </xf>
    <xf numFmtId="0" fontId="31" fillId="0" borderId="0" xfId="0" applyFont="1" applyAlignment="1">
      <alignment horizontal="left" vertical="top" wrapText="1"/>
    </xf>
    <xf numFmtId="166" fontId="22" fillId="0" borderId="0" xfId="0" applyNumberFormat="1" applyFont="1" applyAlignment="1" applyProtection="1">
      <alignment horizontal="right" vertical="top"/>
      <protection locked="0"/>
    </xf>
    <xf numFmtId="168" fontId="22" fillId="0" borderId="0" xfId="0" applyNumberFormat="1" applyFont="1" applyAlignment="1">
      <alignment horizontal="left" vertical="top"/>
    </xf>
    <xf numFmtId="9" fontId="22" fillId="0" borderId="0" xfId="5" applyFont="1" applyFill="1" applyBorder="1" applyAlignment="1">
      <alignment horizontal="right" vertical="top"/>
    </xf>
    <xf numFmtId="0" fontId="22" fillId="0" borderId="0" xfId="0" applyFont="1" applyAlignment="1" applyProtection="1">
      <alignment horizontal="right" vertical="top"/>
      <protection locked="0"/>
    </xf>
    <xf numFmtId="0" fontId="22" fillId="0" borderId="0" xfId="0" applyFont="1" applyAlignment="1">
      <alignment horizontal="center" vertical="top"/>
    </xf>
    <xf numFmtId="0" fontId="22" fillId="0" borderId="0" xfId="9" applyFont="1" applyAlignment="1">
      <alignment horizontal="left" vertical="top" wrapText="1"/>
    </xf>
    <xf numFmtId="0" fontId="27" fillId="0" borderId="0" xfId="0" applyFont="1" applyAlignment="1">
      <alignment horizontal="left" vertical="center"/>
    </xf>
    <xf numFmtId="168" fontId="27" fillId="0" borderId="0" xfId="0" applyNumberFormat="1" applyFont="1" applyAlignment="1">
      <alignment horizontal="right" vertical="top"/>
    </xf>
    <xf numFmtId="0" fontId="27" fillId="0" borderId="0" xfId="0" applyFont="1" applyAlignment="1">
      <alignment horizontal="left"/>
    </xf>
    <xf numFmtId="0" fontId="22" fillId="0" borderId="0" xfId="0" applyFont="1" applyAlignment="1">
      <alignment horizontal="left"/>
    </xf>
    <xf numFmtId="0" fontId="29" fillId="0" borderId="0" xfId="0" applyFont="1" applyAlignment="1">
      <alignment horizontal="left" vertical="top"/>
    </xf>
    <xf numFmtId="0" fontId="34" fillId="0" borderId="0" xfId="0" applyFont="1" applyAlignment="1">
      <alignment horizontal="left" vertical="top"/>
    </xf>
    <xf numFmtId="0" fontId="22" fillId="0" borderId="0" xfId="0" applyFont="1" applyAlignment="1">
      <alignment horizontal="left" vertical="center"/>
    </xf>
    <xf numFmtId="0" fontId="22" fillId="0" borderId="0" xfId="10" applyFont="1" applyAlignment="1">
      <alignment horizontal="left" vertical="top" wrapText="1"/>
    </xf>
    <xf numFmtId="0" fontId="22" fillId="0" borderId="0" xfId="10" applyFont="1" applyAlignment="1">
      <alignment horizontal="left" vertical="top"/>
    </xf>
    <xf numFmtId="9" fontId="22" fillId="0" borderId="0" xfId="5" applyFont="1" applyAlignment="1">
      <alignment horizontal="right" vertical="top"/>
    </xf>
    <xf numFmtId="166" fontId="22" fillId="0" borderId="0" xfId="10" applyNumberFormat="1" applyFont="1" applyAlignment="1">
      <alignment horizontal="right" vertical="top"/>
    </xf>
    <xf numFmtId="0" fontId="27" fillId="0" borderId="0" xfId="11" applyFont="1" applyAlignment="1">
      <alignment horizontal="left" vertical="top"/>
    </xf>
    <xf numFmtId="0" fontId="27" fillId="0" borderId="0" xfId="11" applyFont="1" applyAlignment="1">
      <alignment horizontal="right" vertical="top"/>
    </xf>
    <xf numFmtId="0" fontId="22" fillId="0" borderId="0" xfId="0" applyFont="1" applyAlignment="1">
      <alignment vertical="top"/>
    </xf>
    <xf numFmtId="166" fontId="36" fillId="0" borderId="0" xfId="0" applyNumberFormat="1" applyFont="1" applyAlignment="1">
      <alignment vertical="top"/>
    </xf>
    <xf numFmtId="49" fontId="22" fillId="0" borderId="0" xfId="12" applyNumberFormat="1" applyFont="1" applyAlignment="1">
      <alignment horizontal="right" vertical="top"/>
    </xf>
    <xf numFmtId="1" fontId="22" fillId="0" borderId="0" xfId="12" applyNumberFormat="1" applyFont="1" applyAlignment="1">
      <alignment horizontal="right" vertical="top"/>
    </xf>
    <xf numFmtId="49" fontId="22" fillId="0" borderId="0" xfId="0" applyNumberFormat="1" applyFont="1" applyAlignment="1">
      <alignment horizontal="right" vertical="top"/>
    </xf>
    <xf numFmtId="0" fontId="22" fillId="0" borderId="19" xfId="0" applyFont="1" applyBorder="1" applyAlignment="1">
      <alignment vertical="top"/>
    </xf>
    <xf numFmtId="1" fontId="22" fillId="0" borderId="19" xfId="0" applyNumberFormat="1" applyFont="1" applyBorder="1" applyAlignment="1">
      <alignment vertical="top"/>
    </xf>
    <xf numFmtId="166" fontId="22" fillId="0" borderId="19" xfId="0" applyNumberFormat="1" applyFont="1" applyBorder="1" applyAlignment="1">
      <alignment vertical="top"/>
    </xf>
    <xf numFmtId="166" fontId="22" fillId="0" borderId="19" xfId="0" applyNumberFormat="1" applyFont="1" applyBorder="1" applyAlignment="1">
      <alignment vertical="top" wrapText="1"/>
    </xf>
    <xf numFmtId="49" fontId="22" fillId="0" borderId="0" xfId="0" applyNumberFormat="1" applyFont="1" applyAlignment="1">
      <alignment horizontal="left"/>
    </xf>
    <xf numFmtId="49" fontId="31" fillId="0" borderId="0" xfId="0" applyNumberFormat="1" applyFont="1" applyAlignment="1">
      <alignment horizontal="left" wrapText="1"/>
    </xf>
    <xf numFmtId="0" fontId="22" fillId="0" borderId="0" xfId="0" applyFont="1" applyAlignment="1">
      <alignment horizontal="center"/>
    </xf>
    <xf numFmtId="2" fontId="22" fillId="0" borderId="0" xfId="0" applyNumberFormat="1" applyFont="1" applyAlignment="1">
      <alignment horizontal="right" vertical="top"/>
    </xf>
    <xf numFmtId="0" fontId="31" fillId="0" borderId="0" xfId="0" applyFont="1" applyAlignment="1">
      <alignment horizontal="left" wrapText="1"/>
    </xf>
    <xf numFmtId="1" fontId="22" fillId="0" borderId="0" xfId="0" applyNumberFormat="1" applyFont="1" applyAlignment="1" applyProtection="1">
      <alignment horizontal="right" vertical="top"/>
      <protection locked="0"/>
    </xf>
    <xf numFmtId="49" fontId="22" fillId="0" borderId="0" xfId="0" applyNumberFormat="1" applyFont="1" applyAlignment="1">
      <alignment horizontal="left" wrapText="1"/>
    </xf>
    <xf numFmtId="0" fontId="22" fillId="0" borderId="0" xfId="0" applyFont="1" applyAlignment="1">
      <alignment horizontal="left" wrapText="1"/>
    </xf>
    <xf numFmtId="49" fontId="22" fillId="0" borderId="0" xfId="0" applyNumberFormat="1" applyFont="1" applyAlignment="1">
      <alignment horizontal="left" vertical="top" wrapText="1"/>
    </xf>
    <xf numFmtId="0" fontId="22" fillId="0" borderId="0" xfId="0" applyFont="1" applyAlignment="1">
      <alignment horizontal="justify" vertical="top" wrapText="1"/>
    </xf>
    <xf numFmtId="0" fontId="31" fillId="0" borderId="0" xfId="0" applyFont="1" applyAlignment="1">
      <alignment vertical="top"/>
    </xf>
    <xf numFmtId="166" fontId="31" fillId="0" borderId="0" xfId="0" applyNumberFormat="1" applyFont="1" applyAlignment="1">
      <alignment vertical="top"/>
    </xf>
    <xf numFmtId="49" fontId="22" fillId="0" borderId="0" xfId="0" applyNumberFormat="1" applyFont="1" applyAlignment="1">
      <alignment horizontal="justify" vertical="top"/>
    </xf>
    <xf numFmtId="0" fontId="22" fillId="0" borderId="0" xfId="0" applyFont="1" applyAlignment="1">
      <alignment horizontal="right"/>
    </xf>
    <xf numFmtId="44" fontId="22" fillId="0" borderId="0" xfId="0" applyNumberFormat="1" applyFont="1" applyAlignment="1">
      <alignment vertical="top"/>
    </xf>
    <xf numFmtId="0" fontId="2" fillId="0" borderId="5" xfId="0" applyFont="1" applyBorder="1" applyAlignment="1">
      <alignment horizontal="right" vertical="top"/>
    </xf>
    <xf numFmtId="0" fontId="2" fillId="0" borderId="5" xfId="0" applyFont="1" applyBorder="1" applyAlignment="1">
      <alignment horizontal="right" vertical="center"/>
    </xf>
    <xf numFmtId="4" fontId="2" fillId="0" borderId="5" xfId="0" applyNumberFormat="1" applyFont="1" applyBorder="1" applyAlignment="1">
      <alignment vertical="center"/>
    </xf>
    <xf numFmtId="0" fontId="3" fillId="0" borderId="0" xfId="0" applyFont="1" applyAlignment="1">
      <alignment vertical="top" wrapText="1"/>
    </xf>
    <xf numFmtId="0" fontId="14" fillId="2" borderId="4" xfId="0" applyFont="1" applyFill="1" applyBorder="1" applyAlignment="1">
      <alignment horizontal="center" vertical="top"/>
    </xf>
    <xf numFmtId="0" fontId="2" fillId="4" borderId="5" xfId="0" applyFont="1" applyFill="1" applyBorder="1" applyAlignment="1">
      <alignment horizontal="left" vertical="top"/>
    </xf>
    <xf numFmtId="0" fontId="2" fillId="4" borderId="19" xfId="0" applyFont="1" applyFill="1" applyBorder="1" applyAlignment="1">
      <alignment horizontal="right" vertical="top"/>
    </xf>
    <xf numFmtId="49" fontId="3" fillId="4" borderId="19" xfId="0" applyNumberFormat="1" applyFont="1" applyFill="1" applyBorder="1" applyAlignment="1">
      <alignment wrapText="1"/>
    </xf>
    <xf numFmtId="0" fontId="2" fillId="4" borderId="5" xfId="0" applyFont="1" applyFill="1" applyBorder="1" applyAlignment="1">
      <alignment horizontal="right" vertical="top"/>
    </xf>
    <xf numFmtId="49" fontId="3" fillId="4" borderId="5" xfId="0" applyNumberFormat="1" applyFont="1" applyFill="1" applyBorder="1" applyAlignment="1">
      <alignment wrapText="1"/>
    </xf>
    <xf numFmtId="4" fontId="3" fillId="4" borderId="5" xfId="0" applyNumberFormat="1" applyFont="1" applyFill="1" applyBorder="1" applyAlignment="1">
      <alignment horizontal="right"/>
    </xf>
    <xf numFmtId="0" fontId="2" fillId="4" borderId="20" xfId="0" applyFont="1" applyFill="1" applyBorder="1" applyAlignment="1">
      <alignment horizontal="right" vertical="top"/>
    </xf>
    <xf numFmtId="49" fontId="3" fillId="4" borderId="20" xfId="0" applyNumberFormat="1" applyFont="1" applyFill="1" applyBorder="1" applyAlignment="1">
      <alignment wrapText="1"/>
    </xf>
    <xf numFmtId="4" fontId="3" fillId="4" borderId="20" xfId="0" applyNumberFormat="1" applyFont="1" applyFill="1" applyBorder="1" applyAlignment="1">
      <alignment horizontal="right"/>
    </xf>
    <xf numFmtId="4" fontId="3" fillId="4" borderId="21" xfId="0" applyNumberFormat="1" applyFont="1" applyFill="1" applyBorder="1" applyAlignment="1">
      <alignment horizontal="right"/>
    </xf>
    <xf numFmtId="4" fontId="38" fillId="0" borderId="0" xfId="2" applyNumberFormat="1" applyFont="1" applyAlignment="1">
      <alignment vertical="top"/>
    </xf>
    <xf numFmtId="4" fontId="38" fillId="0" borderId="0" xfId="2" applyNumberFormat="1" applyFont="1" applyAlignment="1">
      <alignment horizontal="left" vertical="top" wrapText="1"/>
    </xf>
    <xf numFmtId="4" fontId="38" fillId="0" borderId="0" xfId="2" applyNumberFormat="1" applyFont="1" applyAlignment="1">
      <alignment horizontal="center"/>
    </xf>
    <xf numFmtId="4" fontId="39" fillId="0" borderId="0" xfId="2" applyNumberFormat="1" applyFont="1"/>
    <xf numFmtId="4" fontId="38" fillId="0" borderId="0" xfId="2" applyNumberFormat="1" applyFont="1"/>
    <xf numFmtId="0" fontId="1" fillId="0" borderId="0" xfId="2"/>
    <xf numFmtId="0" fontId="40" fillId="0" borderId="0" xfId="2" applyFont="1" applyAlignment="1">
      <alignment horizontal="justify" vertical="top" wrapText="1"/>
    </xf>
    <xf numFmtId="0" fontId="40" fillId="0" borderId="0" xfId="2" applyFont="1" applyAlignment="1">
      <alignment horizontal="left" vertical="top" wrapText="1"/>
    </xf>
    <xf numFmtId="0" fontId="43" fillId="0" borderId="0" xfId="2" applyFont="1"/>
    <xf numFmtId="0" fontId="44" fillId="0" borderId="0" xfId="2" applyFont="1"/>
    <xf numFmtId="0" fontId="43" fillId="0" borderId="0" xfId="2" applyFont="1" applyAlignment="1">
      <alignment horizontal="right" vertical="top" wrapText="1"/>
    </xf>
    <xf numFmtId="0" fontId="43" fillId="0" borderId="0" xfId="2" applyFont="1" applyAlignment="1">
      <alignment horizontal="left" vertical="top" wrapText="1"/>
    </xf>
    <xf numFmtId="0" fontId="43" fillId="0" borderId="0" xfId="2" applyFont="1" applyAlignment="1">
      <alignment horizontal="justify" vertical="top"/>
    </xf>
    <xf numFmtId="0" fontId="44" fillId="0" borderId="0" xfId="2" applyFont="1" applyAlignment="1">
      <alignment horizontal="justify" vertical="top"/>
    </xf>
    <xf numFmtId="0" fontId="43" fillId="0" borderId="0" xfId="2" applyFont="1" applyAlignment="1">
      <alignment horizontal="justify"/>
    </xf>
    <xf numFmtId="0" fontId="44" fillId="0" borderId="0" xfId="2" applyFont="1" applyAlignment="1">
      <alignment horizontal="justify"/>
    </xf>
    <xf numFmtId="0" fontId="48" fillId="9" borderId="4" xfId="13" applyFont="1" applyFill="1" applyBorder="1"/>
    <xf numFmtId="0" fontId="48" fillId="9" borderId="5" xfId="13" applyFont="1" applyFill="1" applyBorder="1" applyAlignment="1">
      <alignment horizontal="left" vertical="top"/>
    </xf>
    <xf numFmtId="4" fontId="49" fillId="9" borderId="5" xfId="13" applyNumberFormat="1" applyFont="1" applyFill="1" applyBorder="1"/>
    <xf numFmtId="4" fontId="50" fillId="9" borderId="5" xfId="13" applyNumberFormat="1" applyFont="1" applyFill="1" applyBorder="1" applyAlignment="1">
      <alignment horizontal="right"/>
    </xf>
    <xf numFmtId="4" fontId="49" fillId="9" borderId="6" xfId="13" applyNumberFormat="1" applyFont="1" applyFill="1" applyBorder="1"/>
    <xf numFmtId="0" fontId="43" fillId="0" borderId="0" xfId="2" applyFont="1" applyAlignment="1">
      <alignment horizontal="left" vertical="top"/>
    </xf>
    <xf numFmtId="4" fontId="43" fillId="0" borderId="0" xfId="2" applyNumberFormat="1" applyFont="1"/>
    <xf numFmtId="0" fontId="43" fillId="0" borderId="0" xfId="2" applyFont="1" applyAlignment="1">
      <alignment horizontal="right" vertical="top"/>
    </xf>
    <xf numFmtId="0" fontId="51" fillId="0" borderId="0" xfId="2" applyFont="1"/>
    <xf numFmtId="0" fontId="52" fillId="0" borderId="0" xfId="2" applyFont="1"/>
    <xf numFmtId="4" fontId="51" fillId="0" borderId="0" xfId="2" applyNumberFormat="1" applyFont="1"/>
    <xf numFmtId="0" fontId="48" fillId="9" borderId="4" xfId="13" applyFont="1" applyFill="1" applyBorder="1" applyAlignment="1">
      <alignment horizontal="center"/>
    </xf>
    <xf numFmtId="4" fontId="49" fillId="9" borderId="5" xfId="13" applyNumberFormat="1" applyFont="1" applyFill="1" applyBorder="1" applyAlignment="1">
      <alignment horizontal="center"/>
    </xf>
    <xf numFmtId="0" fontId="43" fillId="0" borderId="0" xfId="2" applyFont="1" applyAlignment="1">
      <alignment horizontal="center"/>
    </xf>
    <xf numFmtId="0" fontId="43" fillId="0" borderId="0" xfId="2" applyFont="1" applyAlignment="1">
      <alignment horizontal="justify" vertical="top" wrapText="1"/>
    </xf>
    <xf numFmtId="0" fontId="44" fillId="0" borderId="0" xfId="2" applyFont="1" applyAlignment="1">
      <alignment horizontal="justify" vertical="top" wrapText="1"/>
    </xf>
    <xf numFmtId="0" fontId="51" fillId="0" borderId="0" xfId="2" applyFont="1" applyAlignment="1">
      <alignment horizontal="center"/>
    </xf>
    <xf numFmtId="0" fontId="53" fillId="0" borderId="0" xfId="2" applyFont="1"/>
    <xf numFmtId="0" fontId="2" fillId="4" borderId="7" xfId="2" applyFont="1" applyFill="1" applyBorder="1" applyAlignment="1">
      <alignment horizontal="center" vertical="top"/>
    </xf>
    <xf numFmtId="4" fontId="3" fillId="4" borderId="7" xfId="2" applyNumberFormat="1" applyFont="1" applyFill="1" applyBorder="1" applyAlignment="1">
      <alignment horizontal="left" vertical="top" wrapText="1"/>
    </xf>
    <xf numFmtId="0" fontId="2" fillId="4" borderId="7" xfId="2" applyFont="1" applyFill="1" applyBorder="1"/>
    <xf numFmtId="0" fontId="4" fillId="4" borderId="7" xfId="2" applyFont="1" applyFill="1" applyBorder="1"/>
    <xf numFmtId="4" fontId="2" fillId="0" borderId="0" xfId="2" applyNumberFormat="1" applyFont="1" applyAlignment="1">
      <alignment horizontal="left" vertical="top" wrapText="1"/>
    </xf>
    <xf numFmtId="4" fontId="11" fillId="0" borderId="7" xfId="0" applyNumberFormat="1" applyFont="1" applyBorder="1"/>
    <xf numFmtId="0" fontId="11" fillId="0" borderId="7" xfId="0" applyFont="1" applyBorder="1" applyAlignment="1">
      <alignment horizontal="left" vertical="top" wrapText="1"/>
    </xf>
    <xf numFmtId="4" fontId="14" fillId="4" borderId="7" xfId="2" applyNumberFormat="1" applyFont="1" applyFill="1" applyBorder="1" applyAlignment="1">
      <alignment horizontal="left" vertical="top" wrapText="1"/>
    </xf>
    <xf numFmtId="4" fontId="14" fillId="3" borderId="7" xfId="2" applyNumberFormat="1" applyFont="1" applyFill="1" applyBorder="1" applyAlignment="1">
      <alignment horizontal="left" vertical="top" wrapText="1"/>
    </xf>
    <xf numFmtId="0" fontId="54" fillId="0" borderId="0" xfId="2" applyFont="1"/>
    <xf numFmtId="0" fontId="3" fillId="0" borderId="7" xfId="0" applyFont="1" applyBorder="1" applyAlignment="1">
      <alignment vertical="top" wrapText="1"/>
    </xf>
    <xf numFmtId="49" fontId="2" fillId="0" borderId="7" xfId="0" applyNumberFormat="1" applyFont="1" applyBorder="1" applyAlignment="1">
      <alignment horizontal="right" vertical="top" wrapText="1"/>
    </xf>
    <xf numFmtId="0" fontId="2" fillId="0" borderId="7" xfId="0" applyFont="1" applyBorder="1" applyAlignment="1">
      <alignment vertical="top" wrapText="1"/>
    </xf>
    <xf numFmtId="49" fontId="3" fillId="0" borderId="22" xfId="0" applyNumberFormat="1" applyFont="1" applyBorder="1" applyAlignment="1">
      <alignment wrapText="1"/>
    </xf>
    <xf numFmtId="0" fontId="2" fillId="0" borderId="7" xfId="1" applyNumberFormat="1" applyFont="1" applyBorder="1" applyAlignment="1">
      <alignment vertical="top" wrapText="1"/>
    </xf>
    <xf numFmtId="49" fontId="10" fillId="0" borderId="7" xfId="0" applyNumberFormat="1" applyFont="1" applyBorder="1" applyAlignment="1">
      <alignment vertical="top" wrapText="1"/>
    </xf>
    <xf numFmtId="49" fontId="2" fillId="0" borderId="7" xfId="1" applyFont="1" applyBorder="1" applyAlignment="1">
      <alignment wrapText="1"/>
    </xf>
    <xf numFmtId="49" fontId="11" fillId="0" borderId="7" xfId="0" applyNumberFormat="1" applyFont="1" applyBorder="1" applyAlignment="1">
      <alignment wrapText="1"/>
    </xf>
    <xf numFmtId="1" fontId="2" fillId="0" borderId="7" xfId="0" applyNumberFormat="1" applyFont="1" applyBorder="1" applyAlignment="1">
      <alignment horizontal="right" vertical="top"/>
    </xf>
    <xf numFmtId="0" fontId="2" fillId="0" borderId="7" xfId="0" applyFont="1" applyBorder="1" applyAlignment="1">
      <alignment horizontal="right"/>
    </xf>
    <xf numFmtId="4" fontId="4" fillId="0" borderId="7" xfId="0" applyNumberFormat="1" applyFont="1" applyBorder="1" applyAlignment="1">
      <alignment horizontal="right"/>
    </xf>
    <xf numFmtId="0" fontId="2" fillId="0" borderId="7" xfId="0" applyFont="1" applyBorder="1" applyAlignment="1">
      <alignment wrapText="1"/>
    </xf>
    <xf numFmtId="0" fontId="4" fillId="0" borderId="7" xfId="0" applyFont="1" applyBorder="1"/>
    <xf numFmtId="49" fontId="11" fillId="0" borderId="7" xfId="0" applyNumberFormat="1" applyFont="1" applyBorder="1" applyAlignment="1">
      <alignment horizontal="left" vertical="top" wrapText="1"/>
    </xf>
    <xf numFmtId="4" fontId="5" fillId="0" borderId="7" xfId="2" applyNumberFormat="1" applyFont="1" applyBorder="1" applyAlignment="1">
      <alignment horizontal="left" vertical="top" wrapText="1"/>
    </xf>
    <xf numFmtId="0" fontId="2" fillId="4" borderId="23" xfId="0" applyFont="1" applyFill="1" applyBorder="1" applyAlignment="1">
      <alignment horizontal="right" vertical="top"/>
    </xf>
    <xf numFmtId="49" fontId="3" fillId="4" borderId="23" xfId="0" applyNumberFormat="1" applyFont="1" applyFill="1" applyBorder="1" applyAlignment="1">
      <alignment wrapText="1"/>
    </xf>
    <xf numFmtId="4" fontId="3" fillId="4" borderId="23" xfId="0" applyNumberFormat="1" applyFont="1" applyFill="1" applyBorder="1" applyAlignment="1">
      <alignment horizontal="center"/>
    </xf>
    <xf numFmtId="0" fontId="3" fillId="4" borderId="23" xfId="0" applyFont="1" applyFill="1" applyBorder="1" applyAlignment="1">
      <alignment horizontal="center"/>
    </xf>
    <xf numFmtId="4" fontId="3" fillId="4" borderId="23" xfId="0" applyNumberFormat="1" applyFont="1" applyFill="1" applyBorder="1" applyAlignment="1">
      <alignment horizontal="right"/>
    </xf>
    <xf numFmtId="4" fontId="3" fillId="4" borderId="20" xfId="0" applyNumberFormat="1" applyFont="1" applyFill="1" applyBorder="1" applyAlignment="1">
      <alignment horizontal="center"/>
    </xf>
    <xf numFmtId="0" fontId="3" fillId="4" borderId="20" xfId="0" applyFont="1" applyFill="1" applyBorder="1" applyAlignment="1">
      <alignment horizontal="center"/>
    </xf>
    <xf numFmtId="4" fontId="3" fillId="4" borderId="19" xfId="0" applyNumberFormat="1" applyFont="1" applyFill="1" applyBorder="1" applyAlignment="1">
      <alignment horizontal="center"/>
    </xf>
    <xf numFmtId="0" fontId="3" fillId="4" borderId="19" xfId="0" applyFont="1" applyFill="1" applyBorder="1" applyAlignment="1">
      <alignment horizontal="center"/>
    </xf>
    <xf numFmtId="0" fontId="3" fillId="0" borderId="0" xfId="0" applyFont="1" applyAlignment="1">
      <alignment horizontal="center"/>
    </xf>
    <xf numFmtId="4" fontId="3" fillId="0" borderId="0" xfId="0" applyNumberFormat="1" applyFont="1" applyAlignment="1">
      <alignment horizontal="center"/>
    </xf>
    <xf numFmtId="0" fontId="3" fillId="0" borderId="3" xfId="0" applyFont="1" applyBorder="1" applyAlignment="1">
      <alignment horizontal="center"/>
    </xf>
    <xf numFmtId="4" fontId="3" fillId="4" borderId="5" xfId="0" applyNumberFormat="1" applyFont="1" applyFill="1" applyBorder="1" applyAlignment="1">
      <alignment horizontal="center"/>
    </xf>
    <xf numFmtId="0" fontId="3" fillId="4" borderId="5" xfId="0" applyFont="1" applyFill="1" applyBorder="1" applyAlignment="1">
      <alignment horizontal="center"/>
    </xf>
    <xf numFmtId="49" fontId="3" fillId="4" borderId="5" xfId="0" applyNumberFormat="1" applyFont="1" applyFill="1" applyBorder="1" applyAlignment="1">
      <alignment horizontal="left" wrapText="1"/>
    </xf>
    <xf numFmtId="49" fontId="3" fillId="0" borderId="0" xfId="0" applyNumberFormat="1" applyFont="1" applyAlignment="1">
      <alignment horizontal="center" wrapText="1"/>
    </xf>
    <xf numFmtId="49" fontId="14" fillId="0" borderId="5" xfId="0" applyNumberFormat="1" applyFont="1" applyBorder="1" applyAlignment="1">
      <alignment horizontal="left" vertical="center" wrapText="1"/>
    </xf>
    <xf numFmtId="49" fontId="3" fillId="0" borderId="5" xfId="0" applyNumberFormat="1" applyFont="1" applyBorder="1" applyAlignment="1">
      <alignment horizontal="left" wrapText="1"/>
    </xf>
    <xf numFmtId="49" fontId="3" fillId="0" borderId="0" xfId="0" applyNumberFormat="1" applyFont="1" applyAlignment="1">
      <alignment horizontal="left" wrapText="1"/>
    </xf>
  </cellXfs>
  <cellStyles count="14">
    <cellStyle name="Good" xfId="7" xr:uid="{A91CEF9F-9FD2-4FF3-8A8B-CF2F36A08B8D}"/>
    <cellStyle name="Navadno" xfId="0" builtinId="0"/>
    <cellStyle name="Navadno 2 2" xfId="9" xr:uid="{FC7A270B-C17B-440F-9FCF-9DFC799F4AED}"/>
    <cellStyle name="Navadno 3" xfId="2" xr:uid="{F0DDF82D-E7AF-49EA-9E90-5C85ADEB8B0B}"/>
    <cellStyle name="Navadno 7" xfId="11" xr:uid="{74351A2F-C971-4ADC-9DA3-BD79A8EC0BCC}"/>
    <cellStyle name="Navadno_Gradbena dela" xfId="12" xr:uid="{A1DCA79C-FB65-49EE-AAD2-D348D789881F}"/>
    <cellStyle name="Navadno_List1" xfId="13" xr:uid="{EE68DEC2-8340-4CD0-A1E6-309E7BF714EC}"/>
    <cellStyle name="Navadno_PRAZ" xfId="10" xr:uid="{4332E6BF-AE60-4603-9FA1-8D753565230F}"/>
    <cellStyle name="Normal 2" xfId="1" xr:uid="{B7090FEB-842D-4693-A4FD-ABF02C915EB4}"/>
    <cellStyle name="Normal 6" xfId="8" xr:uid="{CCDD404E-1D40-4381-A4D5-8F2C13AA9B42}"/>
    <cellStyle name="Odstotek" xfId="5" builtinId="5"/>
    <cellStyle name="Valuta" xfId="4" builtinId="4"/>
    <cellStyle name="Vejica" xfId="3" builtinId="3"/>
    <cellStyle name="Vnos" xfId="6" builtin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5</xdr:col>
      <xdr:colOff>451402</xdr:colOff>
      <xdr:row>308</xdr:row>
      <xdr:rowOff>0</xdr:rowOff>
    </xdr:from>
    <xdr:ext cx="184731" cy="264560"/>
    <xdr:sp macro="" textlink="">
      <xdr:nvSpPr>
        <xdr:cNvPr id="2" name="PoljeZBesedilom 1">
          <a:extLst>
            <a:ext uri="{FF2B5EF4-FFF2-40B4-BE49-F238E27FC236}">
              <a16:creationId xmlns:a16="http://schemas.microsoft.com/office/drawing/2014/main" id="{EB2B456B-0E92-4E45-97CC-F4670221ED42}"/>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3" name="PoljeZBesedilom 2">
          <a:extLst>
            <a:ext uri="{FF2B5EF4-FFF2-40B4-BE49-F238E27FC236}">
              <a16:creationId xmlns:a16="http://schemas.microsoft.com/office/drawing/2014/main" id="{7FD21021-3A63-4A69-BF6B-31948F3CAA42}"/>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4" name="PoljeZBesedilom 3">
          <a:extLst>
            <a:ext uri="{FF2B5EF4-FFF2-40B4-BE49-F238E27FC236}">
              <a16:creationId xmlns:a16="http://schemas.microsoft.com/office/drawing/2014/main" id="{41AB8D0E-4B6D-4943-ADA1-3E9A783537C7}"/>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189</xdr:row>
      <xdr:rowOff>0</xdr:rowOff>
    </xdr:from>
    <xdr:ext cx="184731" cy="264560"/>
    <xdr:sp macro="" textlink="">
      <xdr:nvSpPr>
        <xdr:cNvPr id="5" name="PoljeZBesedilom 4">
          <a:extLst>
            <a:ext uri="{FF2B5EF4-FFF2-40B4-BE49-F238E27FC236}">
              <a16:creationId xmlns:a16="http://schemas.microsoft.com/office/drawing/2014/main" id="{8CE1F6B4-FF94-49A2-A64E-5CF391FD8632}"/>
            </a:ext>
          </a:extLst>
        </xdr:cNvPr>
        <xdr:cNvSpPr txBox="1"/>
      </xdr:nvSpPr>
      <xdr:spPr>
        <a:xfrm>
          <a:off x="5566327" y="6554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6" name="PoljeZBesedilom 5">
          <a:extLst>
            <a:ext uri="{FF2B5EF4-FFF2-40B4-BE49-F238E27FC236}">
              <a16:creationId xmlns:a16="http://schemas.microsoft.com/office/drawing/2014/main" id="{F90263CB-5D25-425E-B123-68D0129778CA}"/>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7" name="PoljeZBesedilom 6">
          <a:extLst>
            <a:ext uri="{FF2B5EF4-FFF2-40B4-BE49-F238E27FC236}">
              <a16:creationId xmlns:a16="http://schemas.microsoft.com/office/drawing/2014/main" id="{6933BFE7-CF92-48FA-99A1-D2E1483368CE}"/>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8" name="PoljeZBesedilom 7">
          <a:extLst>
            <a:ext uri="{FF2B5EF4-FFF2-40B4-BE49-F238E27FC236}">
              <a16:creationId xmlns:a16="http://schemas.microsoft.com/office/drawing/2014/main" id="{B30DE53A-ECDB-499D-83E8-1CDF6256FF73}"/>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9" name="PoljeZBesedilom 8">
          <a:extLst>
            <a:ext uri="{FF2B5EF4-FFF2-40B4-BE49-F238E27FC236}">
              <a16:creationId xmlns:a16="http://schemas.microsoft.com/office/drawing/2014/main" id="{B03ED577-0B3A-4360-9628-678F154EE634}"/>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10" name="PoljeZBesedilom 9">
          <a:extLst>
            <a:ext uri="{FF2B5EF4-FFF2-40B4-BE49-F238E27FC236}">
              <a16:creationId xmlns:a16="http://schemas.microsoft.com/office/drawing/2014/main" id="{807B7B18-F82E-48BA-840F-52DBB33846E2}"/>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11" name="PoljeZBesedilom 10">
          <a:extLst>
            <a:ext uri="{FF2B5EF4-FFF2-40B4-BE49-F238E27FC236}">
              <a16:creationId xmlns:a16="http://schemas.microsoft.com/office/drawing/2014/main" id="{DF2E82B5-F225-406F-8226-A29801B5FB08}"/>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12" name="PoljeZBesedilom 11">
          <a:extLst>
            <a:ext uri="{FF2B5EF4-FFF2-40B4-BE49-F238E27FC236}">
              <a16:creationId xmlns:a16="http://schemas.microsoft.com/office/drawing/2014/main" id="{4970B763-6315-477A-A4EA-A957EE0BE5AC}"/>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13" name="PoljeZBesedilom 12">
          <a:extLst>
            <a:ext uri="{FF2B5EF4-FFF2-40B4-BE49-F238E27FC236}">
              <a16:creationId xmlns:a16="http://schemas.microsoft.com/office/drawing/2014/main" id="{0C6AD180-827A-43C7-B52C-9B108CA90986}"/>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14" name="PoljeZBesedilom 13">
          <a:extLst>
            <a:ext uri="{FF2B5EF4-FFF2-40B4-BE49-F238E27FC236}">
              <a16:creationId xmlns:a16="http://schemas.microsoft.com/office/drawing/2014/main" id="{132BCB62-F57F-4E45-A038-09CAAA515BB0}"/>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15" name="PoljeZBesedilom 14">
          <a:extLst>
            <a:ext uri="{FF2B5EF4-FFF2-40B4-BE49-F238E27FC236}">
              <a16:creationId xmlns:a16="http://schemas.microsoft.com/office/drawing/2014/main" id="{7B08C523-95DF-44A2-B0D3-7630D85B4516}"/>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451402</xdr:colOff>
      <xdr:row>308</xdr:row>
      <xdr:rowOff>0</xdr:rowOff>
    </xdr:from>
    <xdr:ext cx="184731" cy="264560"/>
    <xdr:sp macro="" textlink="">
      <xdr:nvSpPr>
        <xdr:cNvPr id="16" name="PoljeZBesedilom 15">
          <a:extLst>
            <a:ext uri="{FF2B5EF4-FFF2-40B4-BE49-F238E27FC236}">
              <a16:creationId xmlns:a16="http://schemas.microsoft.com/office/drawing/2014/main" id="{A79FECAA-8C34-4994-A06D-581D96A42166}"/>
            </a:ext>
          </a:extLst>
        </xdr:cNvPr>
        <xdr:cNvSpPr txBox="1"/>
      </xdr:nvSpPr>
      <xdr:spPr>
        <a:xfrm>
          <a:off x="5566327" y="10683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twoCellAnchor editAs="oneCell">
    <xdr:from>
      <xdr:col>1</xdr:col>
      <xdr:colOff>0</xdr:colOff>
      <xdr:row>308</xdr:row>
      <xdr:rowOff>0</xdr:rowOff>
    </xdr:from>
    <xdr:to>
      <xdr:col>2</xdr:col>
      <xdr:colOff>117035</xdr:colOff>
      <xdr:row>309</xdr:row>
      <xdr:rowOff>158338</xdr:rowOff>
    </xdr:to>
    <xdr:sp macro="" textlink="">
      <xdr:nvSpPr>
        <xdr:cNvPr id="17" name="AutoShape 3" descr="NR-04A.jpg">
          <a:extLst>
            <a:ext uri="{FF2B5EF4-FFF2-40B4-BE49-F238E27FC236}">
              <a16:creationId xmlns:a16="http://schemas.microsoft.com/office/drawing/2014/main" id="{D0D89987-41D9-4E42-8B34-BA6198821059}"/>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18" name="AutoShape 4" descr="NR-04A.jpg">
          <a:extLst>
            <a:ext uri="{FF2B5EF4-FFF2-40B4-BE49-F238E27FC236}">
              <a16:creationId xmlns:a16="http://schemas.microsoft.com/office/drawing/2014/main" id="{DC518D9E-052B-409B-AFD1-53B9B87417DF}"/>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19" name="AutoShape 5" descr="NR-04A.jpg">
          <a:extLst>
            <a:ext uri="{FF2B5EF4-FFF2-40B4-BE49-F238E27FC236}">
              <a16:creationId xmlns:a16="http://schemas.microsoft.com/office/drawing/2014/main" id="{FB0AE6FC-76D7-4C63-B936-38B129CB778E}"/>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20" name="AutoShape 6" descr="NR-04A.jpg">
          <a:extLst>
            <a:ext uri="{FF2B5EF4-FFF2-40B4-BE49-F238E27FC236}">
              <a16:creationId xmlns:a16="http://schemas.microsoft.com/office/drawing/2014/main" id="{090A6232-6C79-4A1A-A3E1-290CD4061C45}"/>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21" name="AutoShape 7" descr="NR-04A.jpg">
          <a:extLst>
            <a:ext uri="{FF2B5EF4-FFF2-40B4-BE49-F238E27FC236}">
              <a16:creationId xmlns:a16="http://schemas.microsoft.com/office/drawing/2014/main" id="{B134EB89-2C95-471B-96AD-FF951AD4A0F8}"/>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22" name="AutoShape 8" descr="NR-04A.jpg">
          <a:extLst>
            <a:ext uri="{FF2B5EF4-FFF2-40B4-BE49-F238E27FC236}">
              <a16:creationId xmlns:a16="http://schemas.microsoft.com/office/drawing/2014/main" id="{99B1922E-AF22-43D2-8966-91C5BA6903FC}"/>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23" name="AutoShape 9" descr="NR-04A.jpg">
          <a:extLst>
            <a:ext uri="{FF2B5EF4-FFF2-40B4-BE49-F238E27FC236}">
              <a16:creationId xmlns:a16="http://schemas.microsoft.com/office/drawing/2014/main" id="{7EDA70E5-17CD-4733-B29B-8B09FF76A162}"/>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24" name="AutoShape 7" descr="NR-04A.jpg">
          <a:extLst>
            <a:ext uri="{FF2B5EF4-FFF2-40B4-BE49-F238E27FC236}">
              <a16:creationId xmlns:a16="http://schemas.microsoft.com/office/drawing/2014/main" id="{9D31BF07-AADA-42F4-B03A-95BBCDB3D3D1}"/>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25" name="AutoShape 3" descr="NR-04A.jpg">
          <a:extLst>
            <a:ext uri="{FF2B5EF4-FFF2-40B4-BE49-F238E27FC236}">
              <a16:creationId xmlns:a16="http://schemas.microsoft.com/office/drawing/2014/main" id="{B1E0C318-69EA-421B-B467-D8FA12691A42}"/>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26" name="AutoShape 4" descr="NR-04A.jpg">
          <a:extLst>
            <a:ext uri="{FF2B5EF4-FFF2-40B4-BE49-F238E27FC236}">
              <a16:creationId xmlns:a16="http://schemas.microsoft.com/office/drawing/2014/main" id="{39F0A2E1-4D60-4859-B0F6-2CE572A03A27}"/>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27" name="AutoShape 5" descr="NR-04A.jpg">
          <a:extLst>
            <a:ext uri="{FF2B5EF4-FFF2-40B4-BE49-F238E27FC236}">
              <a16:creationId xmlns:a16="http://schemas.microsoft.com/office/drawing/2014/main" id="{32C377D1-8981-4773-9EB3-5F25D8C5C891}"/>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28" name="AutoShape 6" descr="NR-04A.jpg">
          <a:extLst>
            <a:ext uri="{FF2B5EF4-FFF2-40B4-BE49-F238E27FC236}">
              <a16:creationId xmlns:a16="http://schemas.microsoft.com/office/drawing/2014/main" id="{13101596-E789-42CE-A969-137185AB3432}"/>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29" name="AutoShape 7" descr="NR-04A.jpg">
          <a:extLst>
            <a:ext uri="{FF2B5EF4-FFF2-40B4-BE49-F238E27FC236}">
              <a16:creationId xmlns:a16="http://schemas.microsoft.com/office/drawing/2014/main" id="{782AFF23-83E5-46B4-A431-02EF3B0BB9FA}"/>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30" name="AutoShape 8" descr="NR-04A.jpg">
          <a:extLst>
            <a:ext uri="{FF2B5EF4-FFF2-40B4-BE49-F238E27FC236}">
              <a16:creationId xmlns:a16="http://schemas.microsoft.com/office/drawing/2014/main" id="{C3A28074-2ED2-4E05-865A-E26FE385C300}"/>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1</xdr:col>
      <xdr:colOff>0</xdr:colOff>
      <xdr:row>308</xdr:row>
      <xdr:rowOff>0</xdr:rowOff>
    </xdr:from>
    <xdr:to>
      <xdr:col>2</xdr:col>
      <xdr:colOff>117035</xdr:colOff>
      <xdr:row>309</xdr:row>
      <xdr:rowOff>158338</xdr:rowOff>
    </xdr:to>
    <xdr:sp macro="" textlink="">
      <xdr:nvSpPr>
        <xdr:cNvPr id="31" name="AutoShape 9" descr="NR-04A.jpg">
          <a:extLst>
            <a:ext uri="{FF2B5EF4-FFF2-40B4-BE49-F238E27FC236}">
              <a16:creationId xmlns:a16="http://schemas.microsoft.com/office/drawing/2014/main" id="{FC7B50AE-83DD-429E-A191-9524A34FD6F5}"/>
            </a:ext>
          </a:extLst>
        </xdr:cNvPr>
        <xdr:cNvSpPr>
          <a:spLocks noChangeAspect="1" noChangeArrowheads="1"/>
        </xdr:cNvSpPr>
      </xdr:nvSpPr>
      <xdr:spPr bwMode="auto">
        <a:xfrm>
          <a:off x="295275" y="106832400"/>
          <a:ext cx="488510" cy="348838"/>
        </a:xfrm>
        <a:prstGeom prst="rect">
          <a:avLst/>
        </a:prstGeom>
        <a:noFill/>
      </xdr:spPr>
    </xdr:sp>
    <xdr:clientData/>
  </xdr:twoCellAnchor>
  <xdr:twoCellAnchor editAs="oneCell">
    <xdr:from>
      <xdr:col>2</xdr:col>
      <xdr:colOff>268941</xdr:colOff>
      <xdr:row>308</xdr:row>
      <xdr:rowOff>0</xdr:rowOff>
    </xdr:from>
    <xdr:to>
      <xdr:col>2</xdr:col>
      <xdr:colOff>755770</xdr:colOff>
      <xdr:row>309</xdr:row>
      <xdr:rowOff>158337</xdr:rowOff>
    </xdr:to>
    <xdr:sp macro="" textlink="">
      <xdr:nvSpPr>
        <xdr:cNvPr id="32" name="AutoShape 3" descr="NR-04A.jpg">
          <a:extLst>
            <a:ext uri="{FF2B5EF4-FFF2-40B4-BE49-F238E27FC236}">
              <a16:creationId xmlns:a16="http://schemas.microsoft.com/office/drawing/2014/main" id="{A881E0F8-AA1A-4030-8007-0C2272A44BAC}"/>
            </a:ext>
          </a:extLst>
        </xdr:cNvPr>
        <xdr:cNvSpPr>
          <a:spLocks noChangeAspect="1" noChangeArrowheads="1"/>
        </xdr:cNvSpPr>
      </xdr:nvSpPr>
      <xdr:spPr bwMode="auto">
        <a:xfrm>
          <a:off x="935691" y="106832400"/>
          <a:ext cx="486829" cy="348837"/>
        </a:xfrm>
        <a:prstGeom prst="rect">
          <a:avLst/>
        </a:prstGeom>
        <a:noFill/>
      </xdr:spPr>
    </xdr:sp>
    <xdr:clientData/>
  </xdr:twoCellAnchor>
  <xdr:twoCellAnchor editAs="oneCell">
    <xdr:from>
      <xdr:col>2</xdr:col>
      <xdr:colOff>127000</xdr:colOff>
      <xdr:row>308</xdr:row>
      <xdr:rowOff>0</xdr:rowOff>
    </xdr:from>
    <xdr:to>
      <xdr:col>2</xdr:col>
      <xdr:colOff>641350</xdr:colOff>
      <xdr:row>311</xdr:row>
      <xdr:rowOff>164484</xdr:rowOff>
    </xdr:to>
    <xdr:sp macro="" textlink="">
      <xdr:nvSpPr>
        <xdr:cNvPr id="33" name="AutoShape 6" descr="NR-04A.jpg">
          <a:extLst>
            <a:ext uri="{FF2B5EF4-FFF2-40B4-BE49-F238E27FC236}">
              <a16:creationId xmlns:a16="http://schemas.microsoft.com/office/drawing/2014/main" id="{735033B3-70AA-487F-8B9E-C691BC94F5BB}"/>
            </a:ext>
          </a:extLst>
        </xdr:cNvPr>
        <xdr:cNvSpPr>
          <a:spLocks noChangeAspect="1" noChangeArrowheads="1"/>
        </xdr:cNvSpPr>
      </xdr:nvSpPr>
      <xdr:spPr bwMode="auto">
        <a:xfrm>
          <a:off x="793750" y="106832400"/>
          <a:ext cx="514350" cy="735984"/>
        </a:xfrm>
        <a:prstGeom prst="rect">
          <a:avLst/>
        </a:prstGeom>
        <a:noFill/>
        <a:ln w="9525">
          <a:noFill/>
          <a:miter lim="800000"/>
          <a:headEnd/>
          <a:tailEnd/>
        </a:ln>
      </xdr:spPr>
    </xdr:sp>
    <xdr:clientData/>
  </xdr:twoCellAnchor>
  <xdr:twoCellAnchor editAs="oneCell">
    <xdr:from>
      <xdr:col>2</xdr:col>
      <xdr:colOff>1949263</xdr:colOff>
      <xdr:row>308</xdr:row>
      <xdr:rowOff>0</xdr:rowOff>
    </xdr:from>
    <xdr:to>
      <xdr:col>2</xdr:col>
      <xdr:colOff>2452183</xdr:colOff>
      <xdr:row>309</xdr:row>
      <xdr:rowOff>158337</xdr:rowOff>
    </xdr:to>
    <xdr:sp macro="" textlink="">
      <xdr:nvSpPr>
        <xdr:cNvPr id="34" name="AutoShape 3" descr="NR-04A.jpg">
          <a:extLst>
            <a:ext uri="{FF2B5EF4-FFF2-40B4-BE49-F238E27FC236}">
              <a16:creationId xmlns:a16="http://schemas.microsoft.com/office/drawing/2014/main" id="{AB3C5A53-4C64-4F0C-A576-BF30C8F94502}"/>
            </a:ext>
          </a:extLst>
        </xdr:cNvPr>
        <xdr:cNvSpPr>
          <a:spLocks noChangeAspect="1" noChangeArrowheads="1"/>
        </xdr:cNvSpPr>
      </xdr:nvSpPr>
      <xdr:spPr bwMode="auto">
        <a:xfrm>
          <a:off x="2616013" y="106832400"/>
          <a:ext cx="502920" cy="348837"/>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35" name="AutoShape 4" descr="NR-04A.jpg">
          <a:extLst>
            <a:ext uri="{FF2B5EF4-FFF2-40B4-BE49-F238E27FC236}">
              <a16:creationId xmlns:a16="http://schemas.microsoft.com/office/drawing/2014/main" id="{E5F9B7A8-894A-4665-83B4-ECD91BE503DC}"/>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36" name="AutoShape 5" descr="NR-04A.jpg">
          <a:extLst>
            <a:ext uri="{FF2B5EF4-FFF2-40B4-BE49-F238E27FC236}">
              <a16:creationId xmlns:a16="http://schemas.microsoft.com/office/drawing/2014/main" id="{34A4660F-49FC-4A0A-A207-989E32F25E18}"/>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37" name="AutoShape 6" descr="NR-04A.jpg">
          <a:extLst>
            <a:ext uri="{FF2B5EF4-FFF2-40B4-BE49-F238E27FC236}">
              <a16:creationId xmlns:a16="http://schemas.microsoft.com/office/drawing/2014/main" id="{902D7F15-757B-445D-9C38-322248594D48}"/>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38" name="AutoShape 7" descr="NR-04A.jpg">
          <a:extLst>
            <a:ext uri="{FF2B5EF4-FFF2-40B4-BE49-F238E27FC236}">
              <a16:creationId xmlns:a16="http://schemas.microsoft.com/office/drawing/2014/main" id="{5DA1E394-6535-4B0D-8D08-0E8064D6B964}"/>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39" name="AutoShape 8" descr="NR-04A.jpg">
          <a:extLst>
            <a:ext uri="{FF2B5EF4-FFF2-40B4-BE49-F238E27FC236}">
              <a16:creationId xmlns:a16="http://schemas.microsoft.com/office/drawing/2014/main" id="{8E728312-B1C0-4A08-BCDB-A7BE800916B4}"/>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40" name="AutoShape 9" descr="NR-04A.jpg">
          <a:extLst>
            <a:ext uri="{FF2B5EF4-FFF2-40B4-BE49-F238E27FC236}">
              <a16:creationId xmlns:a16="http://schemas.microsoft.com/office/drawing/2014/main" id="{0C7B5929-393A-4E9D-BDD5-A523BD52BC96}"/>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41" name="AutoShape 7" descr="NR-04A.jpg">
          <a:extLst>
            <a:ext uri="{FF2B5EF4-FFF2-40B4-BE49-F238E27FC236}">
              <a16:creationId xmlns:a16="http://schemas.microsoft.com/office/drawing/2014/main" id="{BC598705-3EC5-46E4-B23B-12392C966783}"/>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42" name="AutoShape 3" descr="NR-04A.jpg">
          <a:extLst>
            <a:ext uri="{FF2B5EF4-FFF2-40B4-BE49-F238E27FC236}">
              <a16:creationId xmlns:a16="http://schemas.microsoft.com/office/drawing/2014/main" id="{8AC6AC1B-54A8-4844-85E4-B9B868267072}"/>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43" name="AutoShape 4" descr="NR-04A.jpg">
          <a:extLst>
            <a:ext uri="{FF2B5EF4-FFF2-40B4-BE49-F238E27FC236}">
              <a16:creationId xmlns:a16="http://schemas.microsoft.com/office/drawing/2014/main" id="{1DC138B0-AF76-4420-AA63-A4226DF958B4}"/>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44" name="AutoShape 5" descr="NR-04A.jpg">
          <a:extLst>
            <a:ext uri="{FF2B5EF4-FFF2-40B4-BE49-F238E27FC236}">
              <a16:creationId xmlns:a16="http://schemas.microsoft.com/office/drawing/2014/main" id="{74F87AE0-AE36-4A58-B342-C3105597CBAD}"/>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45" name="AutoShape 6" descr="NR-04A.jpg">
          <a:extLst>
            <a:ext uri="{FF2B5EF4-FFF2-40B4-BE49-F238E27FC236}">
              <a16:creationId xmlns:a16="http://schemas.microsoft.com/office/drawing/2014/main" id="{5E68C97B-6098-422C-8496-C15A0D6222DA}"/>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46" name="AutoShape 7" descr="NR-04A.jpg">
          <a:extLst>
            <a:ext uri="{FF2B5EF4-FFF2-40B4-BE49-F238E27FC236}">
              <a16:creationId xmlns:a16="http://schemas.microsoft.com/office/drawing/2014/main" id="{DF11FF15-1870-4866-983B-DB2FC7926846}"/>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47" name="AutoShape 8" descr="NR-04A.jpg">
          <a:extLst>
            <a:ext uri="{FF2B5EF4-FFF2-40B4-BE49-F238E27FC236}">
              <a16:creationId xmlns:a16="http://schemas.microsoft.com/office/drawing/2014/main" id="{E06AC939-660A-467F-BB42-F3150F404641}"/>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48" name="AutoShape 9" descr="NR-04A.jpg">
          <a:extLst>
            <a:ext uri="{FF2B5EF4-FFF2-40B4-BE49-F238E27FC236}">
              <a16:creationId xmlns:a16="http://schemas.microsoft.com/office/drawing/2014/main" id="{C1E54D3E-F5DD-47D9-9909-B28ABE9AAA97}"/>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49" name="AutoShape 3" descr="NR-04A.jpg">
          <a:extLst>
            <a:ext uri="{FF2B5EF4-FFF2-40B4-BE49-F238E27FC236}">
              <a16:creationId xmlns:a16="http://schemas.microsoft.com/office/drawing/2014/main" id="{A14A5402-7DD0-4346-B24B-CB9A81379752}"/>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50" name="AutoShape 4" descr="NR-04A.jpg">
          <a:extLst>
            <a:ext uri="{FF2B5EF4-FFF2-40B4-BE49-F238E27FC236}">
              <a16:creationId xmlns:a16="http://schemas.microsoft.com/office/drawing/2014/main" id="{DB9A62D1-932A-4C8D-8857-21FC8C52F739}"/>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51" name="AutoShape 5" descr="NR-04A.jpg">
          <a:extLst>
            <a:ext uri="{FF2B5EF4-FFF2-40B4-BE49-F238E27FC236}">
              <a16:creationId xmlns:a16="http://schemas.microsoft.com/office/drawing/2014/main" id="{B041914B-FE24-400A-A360-576A827BA775}"/>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52" name="AutoShape 6" descr="NR-04A.jpg">
          <a:extLst>
            <a:ext uri="{FF2B5EF4-FFF2-40B4-BE49-F238E27FC236}">
              <a16:creationId xmlns:a16="http://schemas.microsoft.com/office/drawing/2014/main" id="{58916451-06E8-4718-8F47-B13742E2B54F}"/>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53" name="AutoShape 7" descr="NR-04A.jpg">
          <a:extLst>
            <a:ext uri="{FF2B5EF4-FFF2-40B4-BE49-F238E27FC236}">
              <a16:creationId xmlns:a16="http://schemas.microsoft.com/office/drawing/2014/main" id="{532E9E3E-7883-43ED-B181-C3849A43AB77}"/>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54" name="AutoShape 8" descr="NR-04A.jpg">
          <a:extLst>
            <a:ext uri="{FF2B5EF4-FFF2-40B4-BE49-F238E27FC236}">
              <a16:creationId xmlns:a16="http://schemas.microsoft.com/office/drawing/2014/main" id="{D7C75B7A-8D01-4945-939D-C1C03A23D805}"/>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55" name="AutoShape 9" descr="NR-04A.jpg">
          <a:extLst>
            <a:ext uri="{FF2B5EF4-FFF2-40B4-BE49-F238E27FC236}">
              <a16:creationId xmlns:a16="http://schemas.microsoft.com/office/drawing/2014/main" id="{157F5F25-8D00-414E-9193-3B8CCA630646}"/>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56" name="AutoShape 7" descr="NR-04A.jpg">
          <a:extLst>
            <a:ext uri="{FF2B5EF4-FFF2-40B4-BE49-F238E27FC236}">
              <a16:creationId xmlns:a16="http://schemas.microsoft.com/office/drawing/2014/main" id="{9D2F3358-48F4-4FA8-8395-26BEBB2EA183}"/>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57" name="AutoShape 3" descr="NR-04A.jpg">
          <a:extLst>
            <a:ext uri="{FF2B5EF4-FFF2-40B4-BE49-F238E27FC236}">
              <a16:creationId xmlns:a16="http://schemas.microsoft.com/office/drawing/2014/main" id="{46A84C85-ADB4-4F3B-A0E0-03B678371797}"/>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58" name="AutoShape 4" descr="NR-04A.jpg">
          <a:extLst>
            <a:ext uri="{FF2B5EF4-FFF2-40B4-BE49-F238E27FC236}">
              <a16:creationId xmlns:a16="http://schemas.microsoft.com/office/drawing/2014/main" id="{DA2D4E28-F21C-4E17-8F45-79568D4D8104}"/>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59" name="AutoShape 5" descr="NR-04A.jpg">
          <a:extLst>
            <a:ext uri="{FF2B5EF4-FFF2-40B4-BE49-F238E27FC236}">
              <a16:creationId xmlns:a16="http://schemas.microsoft.com/office/drawing/2014/main" id="{C3A962FC-D90D-4EC5-98AB-E048C469FE4C}"/>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60" name="AutoShape 6" descr="NR-04A.jpg">
          <a:extLst>
            <a:ext uri="{FF2B5EF4-FFF2-40B4-BE49-F238E27FC236}">
              <a16:creationId xmlns:a16="http://schemas.microsoft.com/office/drawing/2014/main" id="{BC41EFA1-4FB7-4613-B548-3E9EFCCA51B7}"/>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61" name="AutoShape 7" descr="NR-04A.jpg">
          <a:extLst>
            <a:ext uri="{FF2B5EF4-FFF2-40B4-BE49-F238E27FC236}">
              <a16:creationId xmlns:a16="http://schemas.microsoft.com/office/drawing/2014/main" id="{5E15E959-FF97-4E72-A307-008D069D90F7}"/>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62" name="AutoShape 8" descr="NR-04A.jpg">
          <a:extLst>
            <a:ext uri="{FF2B5EF4-FFF2-40B4-BE49-F238E27FC236}">
              <a16:creationId xmlns:a16="http://schemas.microsoft.com/office/drawing/2014/main" id="{A91BA01E-D6A5-4D96-A9D2-24416BE1FF6E}"/>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502920</xdr:colOff>
      <xdr:row>309</xdr:row>
      <xdr:rowOff>158338</xdr:rowOff>
    </xdr:to>
    <xdr:sp macro="" textlink="">
      <xdr:nvSpPr>
        <xdr:cNvPr id="63" name="AutoShape 9" descr="NR-04A.jpg">
          <a:extLst>
            <a:ext uri="{FF2B5EF4-FFF2-40B4-BE49-F238E27FC236}">
              <a16:creationId xmlns:a16="http://schemas.microsoft.com/office/drawing/2014/main" id="{FCAA65B7-FEAF-41B1-9098-7C08FF364E39}"/>
            </a:ext>
          </a:extLst>
        </xdr:cNvPr>
        <xdr:cNvSpPr>
          <a:spLocks noChangeAspect="1" noChangeArrowheads="1"/>
        </xdr:cNvSpPr>
      </xdr:nvSpPr>
      <xdr:spPr bwMode="auto">
        <a:xfrm>
          <a:off x="666750" y="106832400"/>
          <a:ext cx="502920" cy="348838"/>
        </a:xfrm>
        <a:prstGeom prst="rect">
          <a:avLst/>
        </a:prstGeom>
        <a:noFill/>
      </xdr:spPr>
    </xdr:sp>
    <xdr:clientData/>
  </xdr:twoCellAnchor>
  <xdr:twoCellAnchor editAs="oneCell">
    <xdr:from>
      <xdr:col>2</xdr:col>
      <xdr:colOff>0</xdr:colOff>
      <xdr:row>308</xdr:row>
      <xdr:rowOff>0</xdr:rowOff>
    </xdr:from>
    <xdr:to>
      <xdr:col>2</xdr:col>
      <xdr:colOff>514350</xdr:colOff>
      <xdr:row>309</xdr:row>
      <xdr:rowOff>154528</xdr:rowOff>
    </xdr:to>
    <xdr:sp macro="" textlink="">
      <xdr:nvSpPr>
        <xdr:cNvPr id="64" name="AutoShape 7" descr="NR-04A.jpg">
          <a:extLst>
            <a:ext uri="{FF2B5EF4-FFF2-40B4-BE49-F238E27FC236}">
              <a16:creationId xmlns:a16="http://schemas.microsoft.com/office/drawing/2014/main" id="{18A848BF-B990-4D13-9F37-1B4F01C5A987}"/>
            </a:ext>
          </a:extLst>
        </xdr:cNvPr>
        <xdr:cNvSpPr>
          <a:spLocks noChangeAspect="1" noChangeArrowheads="1"/>
        </xdr:cNvSpPr>
      </xdr:nvSpPr>
      <xdr:spPr bwMode="auto">
        <a:xfrm>
          <a:off x="666750" y="106832400"/>
          <a:ext cx="514350" cy="345028"/>
        </a:xfrm>
        <a:prstGeom prst="rect">
          <a:avLst/>
        </a:prstGeom>
        <a:noFill/>
        <a:ln w="9525">
          <a:noFill/>
          <a:miter lim="800000"/>
          <a:headEnd/>
          <a:tailEnd/>
        </a:ln>
      </xdr:spPr>
    </xdr:sp>
    <xdr:clientData/>
  </xdr:twoCellAnchor>
  <xdr:twoCellAnchor editAs="oneCell">
    <xdr:from>
      <xdr:col>2</xdr:col>
      <xdr:colOff>0</xdr:colOff>
      <xdr:row>308</xdr:row>
      <xdr:rowOff>0</xdr:rowOff>
    </xdr:from>
    <xdr:to>
      <xdr:col>2</xdr:col>
      <xdr:colOff>514350</xdr:colOff>
      <xdr:row>309</xdr:row>
      <xdr:rowOff>154527</xdr:rowOff>
    </xdr:to>
    <xdr:sp macro="" textlink="">
      <xdr:nvSpPr>
        <xdr:cNvPr id="65" name="AutoShape 11" descr="NR-04A.jpg">
          <a:extLst>
            <a:ext uri="{FF2B5EF4-FFF2-40B4-BE49-F238E27FC236}">
              <a16:creationId xmlns:a16="http://schemas.microsoft.com/office/drawing/2014/main" id="{DAFD8AB3-43C6-4339-A08D-CAFC4A9F58FC}"/>
            </a:ext>
          </a:extLst>
        </xdr:cNvPr>
        <xdr:cNvSpPr>
          <a:spLocks noChangeAspect="1" noChangeArrowheads="1"/>
        </xdr:cNvSpPr>
      </xdr:nvSpPr>
      <xdr:spPr bwMode="auto">
        <a:xfrm>
          <a:off x="666750" y="106832400"/>
          <a:ext cx="514350" cy="345027"/>
        </a:xfrm>
        <a:prstGeom prst="rect">
          <a:avLst/>
        </a:prstGeom>
        <a:noFill/>
        <a:ln w="9525">
          <a:noFill/>
          <a:miter lim="800000"/>
          <a:headEnd/>
          <a:tailEnd/>
        </a:ln>
      </xdr:spPr>
    </xdr:sp>
    <xdr:clientData/>
  </xdr:twoCellAnchor>
  <xdr:twoCellAnchor editAs="oneCell">
    <xdr:from>
      <xdr:col>2</xdr:col>
      <xdr:colOff>0</xdr:colOff>
      <xdr:row>308</xdr:row>
      <xdr:rowOff>0</xdr:rowOff>
    </xdr:from>
    <xdr:to>
      <xdr:col>2</xdr:col>
      <xdr:colOff>508000</xdr:colOff>
      <xdr:row>309</xdr:row>
      <xdr:rowOff>154528</xdr:rowOff>
    </xdr:to>
    <xdr:sp macro="" textlink="">
      <xdr:nvSpPr>
        <xdr:cNvPr id="66" name="AutoShape 7" descr="NR-04A.jpg">
          <a:extLst>
            <a:ext uri="{FF2B5EF4-FFF2-40B4-BE49-F238E27FC236}">
              <a16:creationId xmlns:a16="http://schemas.microsoft.com/office/drawing/2014/main" id="{9BE45E64-C74A-4E7A-9C5D-B6B0C6EFD7B6}"/>
            </a:ext>
          </a:extLst>
        </xdr:cNvPr>
        <xdr:cNvSpPr>
          <a:spLocks noChangeAspect="1" noChangeArrowheads="1"/>
        </xdr:cNvSpPr>
      </xdr:nvSpPr>
      <xdr:spPr bwMode="auto">
        <a:xfrm>
          <a:off x="666750" y="106832400"/>
          <a:ext cx="508000" cy="345028"/>
        </a:xfrm>
        <a:prstGeom prst="rect">
          <a:avLst/>
        </a:prstGeom>
        <a:noFill/>
      </xdr:spPr>
    </xdr:sp>
    <xdr:clientData/>
  </xdr:twoCellAnchor>
  <xdr:twoCellAnchor editAs="oneCell">
    <xdr:from>
      <xdr:col>2</xdr:col>
      <xdr:colOff>127000</xdr:colOff>
      <xdr:row>308</xdr:row>
      <xdr:rowOff>0</xdr:rowOff>
    </xdr:from>
    <xdr:to>
      <xdr:col>2</xdr:col>
      <xdr:colOff>641350</xdr:colOff>
      <xdr:row>312</xdr:row>
      <xdr:rowOff>10814</xdr:rowOff>
    </xdr:to>
    <xdr:sp macro="" textlink="">
      <xdr:nvSpPr>
        <xdr:cNvPr id="67" name="AutoShape 6" descr="NR-04A.jpg">
          <a:extLst>
            <a:ext uri="{FF2B5EF4-FFF2-40B4-BE49-F238E27FC236}">
              <a16:creationId xmlns:a16="http://schemas.microsoft.com/office/drawing/2014/main" id="{646003E3-D511-4F31-BE58-2651073040B2}"/>
            </a:ext>
          </a:extLst>
        </xdr:cNvPr>
        <xdr:cNvSpPr>
          <a:spLocks noChangeAspect="1" noChangeArrowheads="1"/>
        </xdr:cNvSpPr>
      </xdr:nvSpPr>
      <xdr:spPr bwMode="auto">
        <a:xfrm>
          <a:off x="793750" y="106832400"/>
          <a:ext cx="514350" cy="772814"/>
        </a:xfrm>
        <a:prstGeom prst="rect">
          <a:avLst/>
        </a:prstGeom>
        <a:noFill/>
        <a:ln w="9525">
          <a:noFill/>
          <a:miter lim="800000"/>
          <a:headEnd/>
          <a:tailEnd/>
        </a:ln>
      </xdr:spPr>
    </xdr:sp>
    <xdr:clientData/>
  </xdr:twoCellAnchor>
  <xdr:twoCellAnchor editAs="oneCell">
    <xdr:from>
      <xdr:col>2</xdr:col>
      <xdr:colOff>0</xdr:colOff>
      <xdr:row>308</xdr:row>
      <xdr:rowOff>0</xdr:rowOff>
    </xdr:from>
    <xdr:to>
      <xdr:col>2</xdr:col>
      <xdr:colOff>514350</xdr:colOff>
      <xdr:row>309</xdr:row>
      <xdr:rowOff>154528</xdr:rowOff>
    </xdr:to>
    <xdr:sp macro="" textlink="">
      <xdr:nvSpPr>
        <xdr:cNvPr id="68" name="AutoShape 7" descr="NR-04A.jpg">
          <a:extLst>
            <a:ext uri="{FF2B5EF4-FFF2-40B4-BE49-F238E27FC236}">
              <a16:creationId xmlns:a16="http://schemas.microsoft.com/office/drawing/2014/main" id="{9EAC3ACC-727C-495C-90BC-1BFC8636418E}"/>
            </a:ext>
          </a:extLst>
        </xdr:cNvPr>
        <xdr:cNvSpPr>
          <a:spLocks noChangeAspect="1" noChangeArrowheads="1"/>
        </xdr:cNvSpPr>
      </xdr:nvSpPr>
      <xdr:spPr bwMode="auto">
        <a:xfrm>
          <a:off x="666750" y="106832400"/>
          <a:ext cx="514350" cy="345028"/>
        </a:xfrm>
        <a:prstGeom prst="rect">
          <a:avLst/>
        </a:prstGeom>
        <a:noFill/>
        <a:ln w="9525">
          <a:noFill/>
          <a:miter lim="800000"/>
          <a:headEnd/>
          <a:tailEnd/>
        </a:ln>
      </xdr:spPr>
    </xdr:sp>
    <xdr:clientData/>
  </xdr:twoCellAnchor>
  <xdr:twoCellAnchor editAs="oneCell">
    <xdr:from>
      <xdr:col>2</xdr:col>
      <xdr:colOff>0</xdr:colOff>
      <xdr:row>308</xdr:row>
      <xdr:rowOff>0</xdr:rowOff>
    </xdr:from>
    <xdr:to>
      <xdr:col>2</xdr:col>
      <xdr:colOff>514350</xdr:colOff>
      <xdr:row>308</xdr:row>
      <xdr:rowOff>184149</xdr:rowOff>
    </xdr:to>
    <xdr:sp macro="" textlink="">
      <xdr:nvSpPr>
        <xdr:cNvPr id="69" name="AutoShape 11" descr="NR-04A.jpg">
          <a:extLst>
            <a:ext uri="{FF2B5EF4-FFF2-40B4-BE49-F238E27FC236}">
              <a16:creationId xmlns:a16="http://schemas.microsoft.com/office/drawing/2014/main" id="{8DAFF33F-6E64-4224-9068-C68D0691EDF3}"/>
            </a:ext>
          </a:extLst>
        </xdr:cNvPr>
        <xdr:cNvSpPr>
          <a:spLocks noChangeAspect="1" noChangeArrowheads="1"/>
        </xdr:cNvSpPr>
      </xdr:nvSpPr>
      <xdr:spPr bwMode="auto">
        <a:xfrm>
          <a:off x="666750" y="106832400"/>
          <a:ext cx="514350" cy="184149"/>
        </a:xfrm>
        <a:prstGeom prst="rect">
          <a:avLst/>
        </a:prstGeom>
        <a:noFill/>
        <a:ln w="9525">
          <a:noFill/>
          <a:miter lim="800000"/>
          <a:headEnd/>
          <a:tailEnd/>
        </a:ln>
      </xdr:spPr>
    </xdr:sp>
    <xdr:clientData/>
  </xdr:twoCellAnchor>
  <xdr:twoCellAnchor editAs="oneCell">
    <xdr:from>
      <xdr:col>2</xdr:col>
      <xdr:colOff>0</xdr:colOff>
      <xdr:row>308</xdr:row>
      <xdr:rowOff>0</xdr:rowOff>
    </xdr:from>
    <xdr:to>
      <xdr:col>2</xdr:col>
      <xdr:colOff>508000</xdr:colOff>
      <xdr:row>308</xdr:row>
      <xdr:rowOff>177800</xdr:rowOff>
    </xdr:to>
    <xdr:sp macro="" textlink="">
      <xdr:nvSpPr>
        <xdr:cNvPr id="70" name="AutoShape 7" descr="NR-04A.jpg">
          <a:extLst>
            <a:ext uri="{FF2B5EF4-FFF2-40B4-BE49-F238E27FC236}">
              <a16:creationId xmlns:a16="http://schemas.microsoft.com/office/drawing/2014/main" id="{6B3560C1-1DD4-4BF1-9724-11EC25AD5C30}"/>
            </a:ext>
          </a:extLst>
        </xdr:cNvPr>
        <xdr:cNvSpPr>
          <a:spLocks noChangeAspect="1" noChangeArrowheads="1"/>
        </xdr:cNvSpPr>
      </xdr:nvSpPr>
      <xdr:spPr bwMode="auto">
        <a:xfrm>
          <a:off x="666750" y="106832400"/>
          <a:ext cx="508000" cy="177800"/>
        </a:xfrm>
        <a:prstGeom prst="rect">
          <a:avLst/>
        </a:prstGeom>
        <a:noFill/>
      </xdr:spPr>
    </xdr:sp>
    <xdr:clientData/>
  </xdr:twoCellAnchor>
  <xdr:twoCellAnchor editAs="oneCell">
    <xdr:from>
      <xdr:col>2</xdr:col>
      <xdr:colOff>0</xdr:colOff>
      <xdr:row>308</xdr:row>
      <xdr:rowOff>0</xdr:rowOff>
    </xdr:from>
    <xdr:to>
      <xdr:col>2</xdr:col>
      <xdr:colOff>514350</xdr:colOff>
      <xdr:row>309</xdr:row>
      <xdr:rowOff>154527</xdr:rowOff>
    </xdr:to>
    <xdr:sp macro="" textlink="">
      <xdr:nvSpPr>
        <xdr:cNvPr id="71" name="AutoShape 11" descr="NR-04A.jpg">
          <a:extLst>
            <a:ext uri="{FF2B5EF4-FFF2-40B4-BE49-F238E27FC236}">
              <a16:creationId xmlns:a16="http://schemas.microsoft.com/office/drawing/2014/main" id="{E912E7DA-7A8B-4F58-B823-891FE87C40F3}"/>
            </a:ext>
          </a:extLst>
        </xdr:cNvPr>
        <xdr:cNvSpPr>
          <a:spLocks noChangeAspect="1" noChangeArrowheads="1"/>
        </xdr:cNvSpPr>
      </xdr:nvSpPr>
      <xdr:spPr bwMode="auto">
        <a:xfrm>
          <a:off x="666750" y="106832400"/>
          <a:ext cx="514350" cy="345027"/>
        </a:xfrm>
        <a:prstGeom prst="rect">
          <a:avLst/>
        </a:prstGeom>
        <a:noFill/>
        <a:ln w="9525">
          <a:noFill/>
          <a:miter lim="800000"/>
          <a:headEnd/>
          <a:tailEnd/>
        </a:ln>
      </xdr:spPr>
    </xdr:sp>
    <xdr:clientData/>
  </xdr:twoCellAnchor>
  <xdr:twoCellAnchor editAs="oneCell">
    <xdr:from>
      <xdr:col>2</xdr:col>
      <xdr:colOff>0</xdr:colOff>
      <xdr:row>308</xdr:row>
      <xdr:rowOff>0</xdr:rowOff>
    </xdr:from>
    <xdr:to>
      <xdr:col>2</xdr:col>
      <xdr:colOff>508000</xdr:colOff>
      <xdr:row>308</xdr:row>
      <xdr:rowOff>177800</xdr:rowOff>
    </xdr:to>
    <xdr:sp macro="" textlink="">
      <xdr:nvSpPr>
        <xdr:cNvPr id="72" name="AutoShape 7" descr="NR-04A.jpg">
          <a:extLst>
            <a:ext uri="{FF2B5EF4-FFF2-40B4-BE49-F238E27FC236}">
              <a16:creationId xmlns:a16="http://schemas.microsoft.com/office/drawing/2014/main" id="{9F6B2CB7-8C35-4488-8779-F7016500F3DC}"/>
            </a:ext>
          </a:extLst>
        </xdr:cNvPr>
        <xdr:cNvSpPr>
          <a:spLocks noChangeAspect="1" noChangeArrowheads="1"/>
        </xdr:cNvSpPr>
      </xdr:nvSpPr>
      <xdr:spPr bwMode="auto">
        <a:xfrm>
          <a:off x="666750" y="106832400"/>
          <a:ext cx="508000" cy="177800"/>
        </a:xfrm>
        <a:prstGeom prst="rect">
          <a:avLst/>
        </a:prstGeom>
        <a:noFill/>
      </xdr:spPr>
    </xdr:sp>
    <xdr:clientData/>
  </xdr:twoCellAnchor>
  <xdr:twoCellAnchor editAs="oneCell">
    <xdr:from>
      <xdr:col>2</xdr:col>
      <xdr:colOff>0</xdr:colOff>
      <xdr:row>308</xdr:row>
      <xdr:rowOff>0</xdr:rowOff>
    </xdr:from>
    <xdr:to>
      <xdr:col>2</xdr:col>
      <xdr:colOff>514350</xdr:colOff>
      <xdr:row>308</xdr:row>
      <xdr:rowOff>177800</xdr:rowOff>
    </xdr:to>
    <xdr:sp macro="" textlink="">
      <xdr:nvSpPr>
        <xdr:cNvPr id="73" name="AutoShape 7" descr="NR-04A.jpg">
          <a:extLst>
            <a:ext uri="{FF2B5EF4-FFF2-40B4-BE49-F238E27FC236}">
              <a16:creationId xmlns:a16="http://schemas.microsoft.com/office/drawing/2014/main" id="{1D29DA5B-C51B-4771-AF24-59EAFA91BABA}"/>
            </a:ext>
          </a:extLst>
        </xdr:cNvPr>
        <xdr:cNvSpPr>
          <a:spLocks noChangeAspect="1" noChangeArrowheads="1"/>
        </xdr:cNvSpPr>
      </xdr:nvSpPr>
      <xdr:spPr bwMode="auto">
        <a:xfrm>
          <a:off x="666750" y="106832400"/>
          <a:ext cx="514350" cy="177800"/>
        </a:xfrm>
        <a:prstGeom prst="rect">
          <a:avLst/>
        </a:prstGeom>
        <a:noFill/>
        <a:ln w="9525">
          <a:noFill/>
          <a:miter lim="800000"/>
          <a:headEnd/>
          <a:tailEnd/>
        </a:ln>
      </xdr:spPr>
    </xdr:sp>
    <xdr:clientData/>
  </xdr:twoCellAnchor>
  <xdr:twoCellAnchor editAs="oneCell">
    <xdr:from>
      <xdr:col>2</xdr:col>
      <xdr:colOff>0</xdr:colOff>
      <xdr:row>308</xdr:row>
      <xdr:rowOff>0</xdr:rowOff>
    </xdr:from>
    <xdr:to>
      <xdr:col>2</xdr:col>
      <xdr:colOff>508000</xdr:colOff>
      <xdr:row>308</xdr:row>
      <xdr:rowOff>177800</xdr:rowOff>
    </xdr:to>
    <xdr:sp macro="" textlink="">
      <xdr:nvSpPr>
        <xdr:cNvPr id="74" name="AutoShape 7" descr="NR-04A.jpg">
          <a:extLst>
            <a:ext uri="{FF2B5EF4-FFF2-40B4-BE49-F238E27FC236}">
              <a16:creationId xmlns:a16="http://schemas.microsoft.com/office/drawing/2014/main" id="{61D01AD9-1397-4F89-B828-38E6C58D11A8}"/>
            </a:ext>
          </a:extLst>
        </xdr:cNvPr>
        <xdr:cNvSpPr>
          <a:spLocks noChangeAspect="1" noChangeArrowheads="1"/>
        </xdr:cNvSpPr>
      </xdr:nvSpPr>
      <xdr:spPr bwMode="auto">
        <a:xfrm>
          <a:off x="666750" y="106832400"/>
          <a:ext cx="508000" cy="177800"/>
        </a:xfrm>
        <a:prstGeom prst="rect">
          <a:avLst/>
        </a:prstGeom>
        <a:noFill/>
      </xdr:spPr>
    </xdr:sp>
    <xdr:clientData/>
  </xdr:twoCellAnchor>
  <xdr:twoCellAnchor editAs="oneCell">
    <xdr:from>
      <xdr:col>1</xdr:col>
      <xdr:colOff>0</xdr:colOff>
      <xdr:row>308</xdr:row>
      <xdr:rowOff>0</xdr:rowOff>
    </xdr:from>
    <xdr:to>
      <xdr:col>2</xdr:col>
      <xdr:colOff>128465</xdr:colOff>
      <xdr:row>361</xdr:row>
      <xdr:rowOff>180920</xdr:rowOff>
    </xdr:to>
    <xdr:sp macro="" textlink="">
      <xdr:nvSpPr>
        <xdr:cNvPr id="75" name="AutoShape 11" descr="NR-04A.jpg">
          <a:extLst>
            <a:ext uri="{FF2B5EF4-FFF2-40B4-BE49-F238E27FC236}">
              <a16:creationId xmlns:a16="http://schemas.microsoft.com/office/drawing/2014/main" id="{B05776FA-8BBE-4EC8-AC08-FBD78EBC57E4}"/>
            </a:ext>
          </a:extLst>
        </xdr:cNvPr>
        <xdr:cNvSpPr>
          <a:spLocks noChangeAspect="1" noChangeArrowheads="1"/>
        </xdr:cNvSpPr>
      </xdr:nvSpPr>
      <xdr:spPr bwMode="auto">
        <a:xfrm>
          <a:off x="295275" y="106832400"/>
          <a:ext cx="499940" cy="10667945"/>
        </a:xfrm>
        <a:prstGeom prst="rect">
          <a:avLst/>
        </a:prstGeom>
        <a:noFill/>
        <a:ln w="9525">
          <a:noFill/>
          <a:miter lim="800000"/>
          <a:headEnd/>
          <a:tailEnd/>
        </a:ln>
      </xdr:spPr>
    </xdr:sp>
    <xdr:clientData/>
  </xdr:twoCellAnchor>
  <xdr:twoCellAnchor editAs="oneCell">
    <xdr:from>
      <xdr:col>1</xdr:col>
      <xdr:colOff>0</xdr:colOff>
      <xdr:row>308</xdr:row>
      <xdr:rowOff>0</xdr:rowOff>
    </xdr:from>
    <xdr:to>
      <xdr:col>2</xdr:col>
      <xdr:colOff>122115</xdr:colOff>
      <xdr:row>361</xdr:row>
      <xdr:rowOff>180921</xdr:rowOff>
    </xdr:to>
    <xdr:sp macro="" textlink="">
      <xdr:nvSpPr>
        <xdr:cNvPr id="76" name="AutoShape 7" descr="NR-04A.jpg">
          <a:extLst>
            <a:ext uri="{FF2B5EF4-FFF2-40B4-BE49-F238E27FC236}">
              <a16:creationId xmlns:a16="http://schemas.microsoft.com/office/drawing/2014/main" id="{ED0E4A23-6B7C-4E49-9FAF-5C3B40D4FCEB}"/>
            </a:ext>
          </a:extLst>
        </xdr:cNvPr>
        <xdr:cNvSpPr>
          <a:spLocks noChangeAspect="1" noChangeArrowheads="1"/>
        </xdr:cNvSpPr>
      </xdr:nvSpPr>
      <xdr:spPr bwMode="auto">
        <a:xfrm>
          <a:off x="295275" y="106832400"/>
          <a:ext cx="493590" cy="10667946"/>
        </a:xfrm>
        <a:prstGeom prst="rect">
          <a:avLst/>
        </a:prstGeom>
        <a:noFill/>
      </xdr:spPr>
    </xdr:sp>
    <xdr:clientData/>
  </xdr:twoCellAnchor>
  <xdr:twoCellAnchor editAs="oneCell">
    <xdr:from>
      <xdr:col>1</xdr:col>
      <xdr:colOff>0</xdr:colOff>
      <xdr:row>308</xdr:row>
      <xdr:rowOff>0</xdr:rowOff>
    </xdr:from>
    <xdr:to>
      <xdr:col>2</xdr:col>
      <xdr:colOff>122115</xdr:colOff>
      <xdr:row>308</xdr:row>
      <xdr:rowOff>177800</xdr:rowOff>
    </xdr:to>
    <xdr:sp macro="" textlink="">
      <xdr:nvSpPr>
        <xdr:cNvPr id="77" name="AutoShape 7" descr="NR-04A.jpg">
          <a:extLst>
            <a:ext uri="{FF2B5EF4-FFF2-40B4-BE49-F238E27FC236}">
              <a16:creationId xmlns:a16="http://schemas.microsoft.com/office/drawing/2014/main" id="{2DE1C105-EB79-4692-BB9C-BF2889DBED29}"/>
            </a:ext>
          </a:extLst>
        </xdr:cNvPr>
        <xdr:cNvSpPr>
          <a:spLocks noChangeAspect="1" noChangeArrowheads="1"/>
        </xdr:cNvSpPr>
      </xdr:nvSpPr>
      <xdr:spPr bwMode="auto">
        <a:xfrm>
          <a:off x="295275" y="106832400"/>
          <a:ext cx="493590" cy="177800"/>
        </a:xfrm>
        <a:prstGeom prst="rect">
          <a:avLst/>
        </a:prstGeom>
        <a:noFill/>
      </xdr:spPr>
    </xdr:sp>
    <xdr:clientData/>
  </xdr:twoCellAnchor>
  <xdr:twoCellAnchor editAs="oneCell">
    <xdr:from>
      <xdr:col>8</xdr:col>
      <xdr:colOff>557696</xdr:colOff>
      <xdr:row>308</xdr:row>
      <xdr:rowOff>0</xdr:rowOff>
    </xdr:from>
    <xdr:to>
      <xdr:col>8</xdr:col>
      <xdr:colOff>1052996</xdr:colOff>
      <xdr:row>310</xdr:row>
      <xdr:rowOff>53283</xdr:rowOff>
    </xdr:to>
    <xdr:sp macro="" textlink="">
      <xdr:nvSpPr>
        <xdr:cNvPr id="78" name="AutoShape 6" descr="NR-04A.jpg">
          <a:extLst>
            <a:ext uri="{FF2B5EF4-FFF2-40B4-BE49-F238E27FC236}">
              <a16:creationId xmlns:a16="http://schemas.microsoft.com/office/drawing/2014/main" id="{13C8E47D-7A2A-4D85-95C7-4D88163E2460}"/>
            </a:ext>
          </a:extLst>
        </xdr:cNvPr>
        <xdr:cNvSpPr>
          <a:spLocks noChangeAspect="1" noChangeArrowheads="1"/>
        </xdr:cNvSpPr>
      </xdr:nvSpPr>
      <xdr:spPr bwMode="auto">
        <a:xfrm>
          <a:off x="8425346" y="106832400"/>
          <a:ext cx="495300" cy="434283"/>
        </a:xfrm>
        <a:prstGeom prst="rect">
          <a:avLst/>
        </a:prstGeom>
        <a:noFill/>
        <a:ln w="9525">
          <a:noFill/>
          <a:miter lim="800000"/>
          <a:headEnd/>
          <a:tailEnd/>
        </a:ln>
      </xdr:spPr>
    </xdr:sp>
    <xdr:clientData/>
  </xdr:twoCellAnchor>
  <xdr:twoCellAnchor editAs="oneCell">
    <xdr:from>
      <xdr:col>1</xdr:col>
      <xdr:colOff>0</xdr:colOff>
      <xdr:row>308</xdr:row>
      <xdr:rowOff>0</xdr:rowOff>
    </xdr:from>
    <xdr:to>
      <xdr:col>2</xdr:col>
      <xdr:colOff>128465</xdr:colOff>
      <xdr:row>361</xdr:row>
      <xdr:rowOff>180921</xdr:rowOff>
    </xdr:to>
    <xdr:sp macro="" textlink="">
      <xdr:nvSpPr>
        <xdr:cNvPr id="79" name="AutoShape 7" descr="NR-04A.jpg">
          <a:extLst>
            <a:ext uri="{FF2B5EF4-FFF2-40B4-BE49-F238E27FC236}">
              <a16:creationId xmlns:a16="http://schemas.microsoft.com/office/drawing/2014/main" id="{63078D1B-E4B9-4864-B508-87359535C702}"/>
            </a:ext>
          </a:extLst>
        </xdr:cNvPr>
        <xdr:cNvSpPr>
          <a:spLocks noChangeAspect="1" noChangeArrowheads="1"/>
        </xdr:cNvSpPr>
      </xdr:nvSpPr>
      <xdr:spPr bwMode="auto">
        <a:xfrm>
          <a:off x="295275" y="106832400"/>
          <a:ext cx="499940" cy="10667946"/>
        </a:xfrm>
        <a:prstGeom prst="rect">
          <a:avLst/>
        </a:prstGeom>
        <a:noFill/>
        <a:ln w="9525">
          <a:noFill/>
          <a:miter lim="800000"/>
          <a:headEnd/>
          <a:tailEnd/>
        </a:ln>
      </xdr:spPr>
    </xdr:sp>
    <xdr:clientData/>
  </xdr:twoCellAnchor>
  <xdr:twoCellAnchor editAs="oneCell">
    <xdr:from>
      <xdr:col>1</xdr:col>
      <xdr:colOff>0</xdr:colOff>
      <xdr:row>308</xdr:row>
      <xdr:rowOff>0</xdr:rowOff>
    </xdr:from>
    <xdr:to>
      <xdr:col>2</xdr:col>
      <xdr:colOff>128465</xdr:colOff>
      <xdr:row>308</xdr:row>
      <xdr:rowOff>184149</xdr:rowOff>
    </xdr:to>
    <xdr:sp macro="" textlink="">
      <xdr:nvSpPr>
        <xdr:cNvPr id="80" name="AutoShape 11" descr="NR-04A.jpg">
          <a:extLst>
            <a:ext uri="{FF2B5EF4-FFF2-40B4-BE49-F238E27FC236}">
              <a16:creationId xmlns:a16="http://schemas.microsoft.com/office/drawing/2014/main" id="{1CE63581-0794-4787-9663-B1B32C79BC74}"/>
            </a:ext>
          </a:extLst>
        </xdr:cNvPr>
        <xdr:cNvSpPr>
          <a:spLocks noChangeAspect="1" noChangeArrowheads="1"/>
        </xdr:cNvSpPr>
      </xdr:nvSpPr>
      <xdr:spPr bwMode="auto">
        <a:xfrm>
          <a:off x="295275" y="106832400"/>
          <a:ext cx="499940" cy="184149"/>
        </a:xfrm>
        <a:prstGeom prst="rect">
          <a:avLst/>
        </a:prstGeom>
        <a:noFill/>
        <a:ln w="9525">
          <a:noFill/>
          <a:miter lim="800000"/>
          <a:headEnd/>
          <a:tailEnd/>
        </a:ln>
      </xdr:spPr>
    </xdr:sp>
    <xdr:clientData/>
  </xdr:twoCellAnchor>
  <xdr:twoCellAnchor editAs="oneCell">
    <xdr:from>
      <xdr:col>1</xdr:col>
      <xdr:colOff>0</xdr:colOff>
      <xdr:row>308</xdr:row>
      <xdr:rowOff>0</xdr:rowOff>
    </xdr:from>
    <xdr:to>
      <xdr:col>2</xdr:col>
      <xdr:colOff>122115</xdr:colOff>
      <xdr:row>308</xdr:row>
      <xdr:rowOff>177800</xdr:rowOff>
    </xdr:to>
    <xdr:sp macro="" textlink="">
      <xdr:nvSpPr>
        <xdr:cNvPr id="81" name="AutoShape 7" descr="NR-04A.jpg">
          <a:extLst>
            <a:ext uri="{FF2B5EF4-FFF2-40B4-BE49-F238E27FC236}">
              <a16:creationId xmlns:a16="http://schemas.microsoft.com/office/drawing/2014/main" id="{6BC6E9B1-0178-4B33-BCB1-13779733148C}"/>
            </a:ext>
          </a:extLst>
        </xdr:cNvPr>
        <xdr:cNvSpPr>
          <a:spLocks noChangeAspect="1" noChangeArrowheads="1"/>
        </xdr:cNvSpPr>
      </xdr:nvSpPr>
      <xdr:spPr bwMode="auto">
        <a:xfrm>
          <a:off x="295275" y="106832400"/>
          <a:ext cx="493590" cy="177800"/>
        </a:xfrm>
        <a:prstGeom prst="rect">
          <a:avLst/>
        </a:prstGeom>
        <a:noFill/>
      </xdr:spPr>
    </xdr:sp>
    <xdr:clientData/>
  </xdr:twoCellAnchor>
  <xdr:twoCellAnchor editAs="oneCell">
    <xdr:from>
      <xdr:col>1</xdr:col>
      <xdr:colOff>0</xdr:colOff>
      <xdr:row>308</xdr:row>
      <xdr:rowOff>0</xdr:rowOff>
    </xdr:from>
    <xdr:to>
      <xdr:col>2</xdr:col>
      <xdr:colOff>128465</xdr:colOff>
      <xdr:row>363</xdr:row>
      <xdr:rowOff>84533</xdr:rowOff>
    </xdr:to>
    <xdr:sp macro="" textlink="">
      <xdr:nvSpPr>
        <xdr:cNvPr id="82" name="AutoShape 10" descr="NR-04A.jpg">
          <a:extLst>
            <a:ext uri="{FF2B5EF4-FFF2-40B4-BE49-F238E27FC236}">
              <a16:creationId xmlns:a16="http://schemas.microsoft.com/office/drawing/2014/main" id="{04490852-A7AF-4917-A549-B9D55A6A54CB}"/>
            </a:ext>
          </a:extLst>
        </xdr:cNvPr>
        <xdr:cNvSpPr>
          <a:spLocks noChangeAspect="1" noChangeArrowheads="1"/>
        </xdr:cNvSpPr>
      </xdr:nvSpPr>
      <xdr:spPr bwMode="auto">
        <a:xfrm>
          <a:off x="295275" y="106832400"/>
          <a:ext cx="499940" cy="10971608"/>
        </a:xfrm>
        <a:prstGeom prst="rect">
          <a:avLst/>
        </a:prstGeom>
        <a:noFill/>
        <a:ln w="9525">
          <a:noFill/>
          <a:miter lim="800000"/>
          <a:headEnd/>
          <a:tailEnd/>
        </a:ln>
      </xdr:spPr>
    </xdr:sp>
    <xdr:clientData/>
  </xdr:twoCellAnchor>
  <xdr:twoCellAnchor editAs="oneCell">
    <xdr:from>
      <xdr:col>1</xdr:col>
      <xdr:colOff>0</xdr:colOff>
      <xdr:row>308</xdr:row>
      <xdr:rowOff>0</xdr:rowOff>
    </xdr:from>
    <xdr:to>
      <xdr:col>2</xdr:col>
      <xdr:colOff>128465</xdr:colOff>
      <xdr:row>361</xdr:row>
      <xdr:rowOff>180920</xdr:rowOff>
    </xdr:to>
    <xdr:sp macro="" textlink="">
      <xdr:nvSpPr>
        <xdr:cNvPr id="83" name="AutoShape 11" descr="NR-04A.jpg">
          <a:extLst>
            <a:ext uri="{FF2B5EF4-FFF2-40B4-BE49-F238E27FC236}">
              <a16:creationId xmlns:a16="http://schemas.microsoft.com/office/drawing/2014/main" id="{45659DB0-9726-4976-A3E5-58A5F8D25990}"/>
            </a:ext>
          </a:extLst>
        </xdr:cNvPr>
        <xdr:cNvSpPr>
          <a:spLocks noChangeAspect="1" noChangeArrowheads="1"/>
        </xdr:cNvSpPr>
      </xdr:nvSpPr>
      <xdr:spPr bwMode="auto">
        <a:xfrm>
          <a:off x="295275" y="106832400"/>
          <a:ext cx="499940" cy="10667945"/>
        </a:xfrm>
        <a:prstGeom prst="rect">
          <a:avLst/>
        </a:prstGeom>
        <a:noFill/>
        <a:ln w="9525">
          <a:noFill/>
          <a:miter lim="800000"/>
          <a:headEnd/>
          <a:tailEnd/>
        </a:ln>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84" name="AutoShape 3" descr="NR-04A.jpg">
          <a:extLst>
            <a:ext uri="{FF2B5EF4-FFF2-40B4-BE49-F238E27FC236}">
              <a16:creationId xmlns:a16="http://schemas.microsoft.com/office/drawing/2014/main" id="{91B177DF-6989-4DA7-B5C8-DD9D7B8769E6}"/>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85" name="AutoShape 4" descr="NR-04A.jpg">
          <a:extLst>
            <a:ext uri="{FF2B5EF4-FFF2-40B4-BE49-F238E27FC236}">
              <a16:creationId xmlns:a16="http://schemas.microsoft.com/office/drawing/2014/main" id="{C63DB52A-8964-4D0C-929E-45878FCDD155}"/>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86" name="AutoShape 5" descr="NR-04A.jpg">
          <a:extLst>
            <a:ext uri="{FF2B5EF4-FFF2-40B4-BE49-F238E27FC236}">
              <a16:creationId xmlns:a16="http://schemas.microsoft.com/office/drawing/2014/main" id="{827A17F5-EBE9-46C6-9E10-CC8DC02120BF}"/>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87" name="AutoShape 6" descr="NR-04A.jpg">
          <a:extLst>
            <a:ext uri="{FF2B5EF4-FFF2-40B4-BE49-F238E27FC236}">
              <a16:creationId xmlns:a16="http://schemas.microsoft.com/office/drawing/2014/main" id="{4849350E-F69B-48A5-AE0E-2877286B1417}"/>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88" name="AutoShape 7" descr="NR-04A.jpg">
          <a:extLst>
            <a:ext uri="{FF2B5EF4-FFF2-40B4-BE49-F238E27FC236}">
              <a16:creationId xmlns:a16="http://schemas.microsoft.com/office/drawing/2014/main" id="{C8D8DC4D-15DE-4059-A91F-356AA8A97B67}"/>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89" name="AutoShape 8" descr="NR-04A.jpg">
          <a:extLst>
            <a:ext uri="{FF2B5EF4-FFF2-40B4-BE49-F238E27FC236}">
              <a16:creationId xmlns:a16="http://schemas.microsoft.com/office/drawing/2014/main" id="{A61C9475-EF6F-400C-8908-7954969D6F0A}"/>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90" name="AutoShape 9" descr="NR-04A.jpg">
          <a:extLst>
            <a:ext uri="{FF2B5EF4-FFF2-40B4-BE49-F238E27FC236}">
              <a16:creationId xmlns:a16="http://schemas.microsoft.com/office/drawing/2014/main" id="{AA3FDA7C-B0F1-4FC0-B119-C9CE55C6ABB9}"/>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91" name="AutoShape 7" descr="NR-04A.jpg">
          <a:extLst>
            <a:ext uri="{FF2B5EF4-FFF2-40B4-BE49-F238E27FC236}">
              <a16:creationId xmlns:a16="http://schemas.microsoft.com/office/drawing/2014/main" id="{8A97044A-B918-44A9-8469-48603F3E8AF9}"/>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92" name="AutoShape 3" descr="NR-04A.jpg">
          <a:extLst>
            <a:ext uri="{FF2B5EF4-FFF2-40B4-BE49-F238E27FC236}">
              <a16:creationId xmlns:a16="http://schemas.microsoft.com/office/drawing/2014/main" id="{FACAB599-AF1F-46D8-88FF-7247A8FA8581}"/>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93" name="AutoShape 4" descr="NR-04A.jpg">
          <a:extLst>
            <a:ext uri="{FF2B5EF4-FFF2-40B4-BE49-F238E27FC236}">
              <a16:creationId xmlns:a16="http://schemas.microsoft.com/office/drawing/2014/main" id="{EC057C4C-7A08-4954-BE56-FBFB93252FDF}"/>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94" name="AutoShape 5" descr="NR-04A.jpg">
          <a:extLst>
            <a:ext uri="{FF2B5EF4-FFF2-40B4-BE49-F238E27FC236}">
              <a16:creationId xmlns:a16="http://schemas.microsoft.com/office/drawing/2014/main" id="{FE2AFBAD-E135-483D-BB24-1AF89EDDBE0A}"/>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95" name="AutoShape 6" descr="NR-04A.jpg">
          <a:extLst>
            <a:ext uri="{FF2B5EF4-FFF2-40B4-BE49-F238E27FC236}">
              <a16:creationId xmlns:a16="http://schemas.microsoft.com/office/drawing/2014/main" id="{ED0DAE3E-E9B9-4A73-9E2B-AD287D0D1978}"/>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96" name="AutoShape 7" descr="NR-04A.jpg">
          <a:extLst>
            <a:ext uri="{FF2B5EF4-FFF2-40B4-BE49-F238E27FC236}">
              <a16:creationId xmlns:a16="http://schemas.microsoft.com/office/drawing/2014/main" id="{8C5077F1-3330-4E38-9622-DAC98ED7F377}"/>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97" name="AutoShape 8" descr="NR-04A.jpg">
          <a:extLst>
            <a:ext uri="{FF2B5EF4-FFF2-40B4-BE49-F238E27FC236}">
              <a16:creationId xmlns:a16="http://schemas.microsoft.com/office/drawing/2014/main" id="{9406C1C7-85C4-4C6D-9134-329C217D83CD}"/>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98" name="AutoShape 9" descr="NR-04A.jpg">
          <a:extLst>
            <a:ext uri="{FF2B5EF4-FFF2-40B4-BE49-F238E27FC236}">
              <a16:creationId xmlns:a16="http://schemas.microsoft.com/office/drawing/2014/main" id="{9433DD63-F060-4838-A284-2D18DEDDC8C2}"/>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99" name="AutoShape 3" descr="NR-04A.jpg">
          <a:extLst>
            <a:ext uri="{FF2B5EF4-FFF2-40B4-BE49-F238E27FC236}">
              <a16:creationId xmlns:a16="http://schemas.microsoft.com/office/drawing/2014/main" id="{E23C6551-3970-4211-B8B7-61114AE6BEA6}"/>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00" name="AutoShape 4" descr="NR-04A.jpg">
          <a:extLst>
            <a:ext uri="{FF2B5EF4-FFF2-40B4-BE49-F238E27FC236}">
              <a16:creationId xmlns:a16="http://schemas.microsoft.com/office/drawing/2014/main" id="{2F5A3DB9-6194-493A-9968-8BCDFB40E22A}"/>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01" name="AutoShape 5" descr="NR-04A.jpg">
          <a:extLst>
            <a:ext uri="{FF2B5EF4-FFF2-40B4-BE49-F238E27FC236}">
              <a16:creationId xmlns:a16="http://schemas.microsoft.com/office/drawing/2014/main" id="{2C103951-0CE8-45C3-9F6D-F6E75B05D253}"/>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02" name="AutoShape 6" descr="NR-04A.jpg">
          <a:extLst>
            <a:ext uri="{FF2B5EF4-FFF2-40B4-BE49-F238E27FC236}">
              <a16:creationId xmlns:a16="http://schemas.microsoft.com/office/drawing/2014/main" id="{8320D2C4-45EC-4CC9-B03F-6B69219182B7}"/>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03" name="AutoShape 7" descr="NR-04A.jpg">
          <a:extLst>
            <a:ext uri="{FF2B5EF4-FFF2-40B4-BE49-F238E27FC236}">
              <a16:creationId xmlns:a16="http://schemas.microsoft.com/office/drawing/2014/main" id="{6D32ED9B-F610-4508-B787-49EDCCF3DD48}"/>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04" name="AutoShape 8" descr="NR-04A.jpg">
          <a:extLst>
            <a:ext uri="{FF2B5EF4-FFF2-40B4-BE49-F238E27FC236}">
              <a16:creationId xmlns:a16="http://schemas.microsoft.com/office/drawing/2014/main" id="{7CF09D67-BA2A-4431-983D-5552753BC48E}"/>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05" name="AutoShape 9" descr="NR-04A.jpg">
          <a:extLst>
            <a:ext uri="{FF2B5EF4-FFF2-40B4-BE49-F238E27FC236}">
              <a16:creationId xmlns:a16="http://schemas.microsoft.com/office/drawing/2014/main" id="{015F0072-CA06-46FB-ABCE-CDA21390EDB0}"/>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06" name="AutoShape 7" descr="NR-04A.jpg">
          <a:extLst>
            <a:ext uri="{FF2B5EF4-FFF2-40B4-BE49-F238E27FC236}">
              <a16:creationId xmlns:a16="http://schemas.microsoft.com/office/drawing/2014/main" id="{6C084426-D43D-4924-8F2B-221AEB882530}"/>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07" name="AutoShape 3" descr="NR-04A.jpg">
          <a:extLst>
            <a:ext uri="{FF2B5EF4-FFF2-40B4-BE49-F238E27FC236}">
              <a16:creationId xmlns:a16="http://schemas.microsoft.com/office/drawing/2014/main" id="{B1307326-F5BE-4B47-882B-2B0B138B1C38}"/>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08" name="AutoShape 4" descr="NR-04A.jpg">
          <a:extLst>
            <a:ext uri="{FF2B5EF4-FFF2-40B4-BE49-F238E27FC236}">
              <a16:creationId xmlns:a16="http://schemas.microsoft.com/office/drawing/2014/main" id="{F766D444-C4F3-4DC2-8C5B-A6688D7EB975}"/>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09" name="AutoShape 5" descr="NR-04A.jpg">
          <a:extLst>
            <a:ext uri="{FF2B5EF4-FFF2-40B4-BE49-F238E27FC236}">
              <a16:creationId xmlns:a16="http://schemas.microsoft.com/office/drawing/2014/main" id="{18016130-A43E-4BAD-9811-C4B7A5B74B54}"/>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10" name="AutoShape 6" descr="NR-04A.jpg">
          <a:extLst>
            <a:ext uri="{FF2B5EF4-FFF2-40B4-BE49-F238E27FC236}">
              <a16:creationId xmlns:a16="http://schemas.microsoft.com/office/drawing/2014/main" id="{120B018B-42C6-4838-A4E4-793A97F54BEA}"/>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11" name="AutoShape 7" descr="NR-04A.jpg">
          <a:extLst>
            <a:ext uri="{FF2B5EF4-FFF2-40B4-BE49-F238E27FC236}">
              <a16:creationId xmlns:a16="http://schemas.microsoft.com/office/drawing/2014/main" id="{35E8A550-60E5-4DE8-88F0-8435CAD0E716}"/>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12" name="AutoShape 3" descr="NR-04A.jpg">
          <a:extLst>
            <a:ext uri="{FF2B5EF4-FFF2-40B4-BE49-F238E27FC236}">
              <a16:creationId xmlns:a16="http://schemas.microsoft.com/office/drawing/2014/main" id="{0FCEBD6E-A058-49EA-ADC8-CCD12E6F8E65}"/>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13" name="AutoShape 4" descr="NR-04A.jpg">
          <a:extLst>
            <a:ext uri="{FF2B5EF4-FFF2-40B4-BE49-F238E27FC236}">
              <a16:creationId xmlns:a16="http://schemas.microsoft.com/office/drawing/2014/main" id="{7F4D30E4-94EF-4AB6-BEA1-BB8C26C7A731}"/>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14" name="AutoShape 5" descr="NR-04A.jpg">
          <a:extLst>
            <a:ext uri="{FF2B5EF4-FFF2-40B4-BE49-F238E27FC236}">
              <a16:creationId xmlns:a16="http://schemas.microsoft.com/office/drawing/2014/main" id="{98706135-91F3-4957-9B25-20A9F5B851B6}"/>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15" name="AutoShape 6" descr="NR-04A.jpg">
          <a:extLst>
            <a:ext uri="{FF2B5EF4-FFF2-40B4-BE49-F238E27FC236}">
              <a16:creationId xmlns:a16="http://schemas.microsoft.com/office/drawing/2014/main" id="{F463AC71-297D-42CD-9242-3CE74B369F67}"/>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16" name="AutoShape 7" descr="NR-04A.jpg">
          <a:extLst>
            <a:ext uri="{FF2B5EF4-FFF2-40B4-BE49-F238E27FC236}">
              <a16:creationId xmlns:a16="http://schemas.microsoft.com/office/drawing/2014/main" id="{F35DBDBD-BC98-4173-BBF3-D92DBA16C450}"/>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17" name="AutoShape 8" descr="NR-04A.jpg">
          <a:extLst>
            <a:ext uri="{FF2B5EF4-FFF2-40B4-BE49-F238E27FC236}">
              <a16:creationId xmlns:a16="http://schemas.microsoft.com/office/drawing/2014/main" id="{D1A6BC42-0FD3-4268-BD93-2C80CB6FAE36}"/>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18" name="AutoShape 9" descr="NR-04A.jpg">
          <a:extLst>
            <a:ext uri="{FF2B5EF4-FFF2-40B4-BE49-F238E27FC236}">
              <a16:creationId xmlns:a16="http://schemas.microsoft.com/office/drawing/2014/main" id="{712FC14F-5D41-4173-9EC4-009C409E2C7E}"/>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19" name="AutoShape 7" descr="NR-04A.jpg">
          <a:extLst>
            <a:ext uri="{FF2B5EF4-FFF2-40B4-BE49-F238E27FC236}">
              <a16:creationId xmlns:a16="http://schemas.microsoft.com/office/drawing/2014/main" id="{ADE337CD-A72E-492D-A53D-DD914FA3282C}"/>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20" name="AutoShape 3" descr="NR-04A.jpg">
          <a:extLst>
            <a:ext uri="{FF2B5EF4-FFF2-40B4-BE49-F238E27FC236}">
              <a16:creationId xmlns:a16="http://schemas.microsoft.com/office/drawing/2014/main" id="{D2011460-CE48-4CD8-BDD2-9DE4F4FC616A}"/>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21" name="AutoShape 4" descr="NR-04A.jpg">
          <a:extLst>
            <a:ext uri="{FF2B5EF4-FFF2-40B4-BE49-F238E27FC236}">
              <a16:creationId xmlns:a16="http://schemas.microsoft.com/office/drawing/2014/main" id="{04CD369F-11B1-4B5D-B0D9-C55C6F46490F}"/>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22" name="AutoShape 5" descr="NR-04A.jpg">
          <a:extLst>
            <a:ext uri="{FF2B5EF4-FFF2-40B4-BE49-F238E27FC236}">
              <a16:creationId xmlns:a16="http://schemas.microsoft.com/office/drawing/2014/main" id="{063273FD-E35F-4121-ACD4-1780DA546FD8}"/>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23" name="AutoShape 6" descr="NR-04A.jpg">
          <a:extLst>
            <a:ext uri="{FF2B5EF4-FFF2-40B4-BE49-F238E27FC236}">
              <a16:creationId xmlns:a16="http://schemas.microsoft.com/office/drawing/2014/main" id="{69DC4870-4F88-44C1-911E-51A298599EC8}"/>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24" name="AutoShape 7" descr="NR-04A.jpg">
          <a:extLst>
            <a:ext uri="{FF2B5EF4-FFF2-40B4-BE49-F238E27FC236}">
              <a16:creationId xmlns:a16="http://schemas.microsoft.com/office/drawing/2014/main" id="{E05C1D6F-A198-497D-965A-610407DCA432}"/>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25" name="AutoShape 8" descr="NR-04A.jpg">
          <a:extLst>
            <a:ext uri="{FF2B5EF4-FFF2-40B4-BE49-F238E27FC236}">
              <a16:creationId xmlns:a16="http://schemas.microsoft.com/office/drawing/2014/main" id="{90D81245-A523-4065-BA0E-1397774B2242}"/>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26" name="AutoShape 9" descr="NR-04A.jpg">
          <a:extLst>
            <a:ext uri="{FF2B5EF4-FFF2-40B4-BE49-F238E27FC236}">
              <a16:creationId xmlns:a16="http://schemas.microsoft.com/office/drawing/2014/main" id="{F1F80683-775E-4CA2-8A50-C2BC070A4B6F}"/>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27" name="AutoShape 3" descr="NR-04A.jpg">
          <a:extLst>
            <a:ext uri="{FF2B5EF4-FFF2-40B4-BE49-F238E27FC236}">
              <a16:creationId xmlns:a16="http://schemas.microsoft.com/office/drawing/2014/main" id="{93ABD580-A5E3-4EC4-AC97-CE7536BBB533}"/>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28" name="AutoShape 4" descr="NR-04A.jpg">
          <a:extLst>
            <a:ext uri="{FF2B5EF4-FFF2-40B4-BE49-F238E27FC236}">
              <a16:creationId xmlns:a16="http://schemas.microsoft.com/office/drawing/2014/main" id="{62F52AC9-CD23-41E7-8F10-879FC9375A80}"/>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29" name="AutoShape 5" descr="NR-04A.jpg">
          <a:extLst>
            <a:ext uri="{FF2B5EF4-FFF2-40B4-BE49-F238E27FC236}">
              <a16:creationId xmlns:a16="http://schemas.microsoft.com/office/drawing/2014/main" id="{3844C490-0BDD-460E-BAC8-EE8745408E0D}"/>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30" name="AutoShape 6" descr="NR-04A.jpg">
          <a:extLst>
            <a:ext uri="{FF2B5EF4-FFF2-40B4-BE49-F238E27FC236}">
              <a16:creationId xmlns:a16="http://schemas.microsoft.com/office/drawing/2014/main" id="{0E521D44-4795-46E6-B4FD-B105EF988D21}"/>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31" name="AutoShape 7" descr="NR-04A.jpg">
          <a:extLst>
            <a:ext uri="{FF2B5EF4-FFF2-40B4-BE49-F238E27FC236}">
              <a16:creationId xmlns:a16="http://schemas.microsoft.com/office/drawing/2014/main" id="{8C0FB0B6-82A6-41DC-BB27-A2CB4CD3EA02}"/>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32" name="AutoShape 8" descr="NR-04A.jpg">
          <a:extLst>
            <a:ext uri="{FF2B5EF4-FFF2-40B4-BE49-F238E27FC236}">
              <a16:creationId xmlns:a16="http://schemas.microsoft.com/office/drawing/2014/main" id="{53C1E809-6B01-46C4-B928-97FE53E124F5}"/>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33" name="AutoShape 9" descr="NR-04A.jpg">
          <a:extLst>
            <a:ext uri="{FF2B5EF4-FFF2-40B4-BE49-F238E27FC236}">
              <a16:creationId xmlns:a16="http://schemas.microsoft.com/office/drawing/2014/main" id="{879EE24E-9835-4068-969B-E01BE2AFBC5F}"/>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34" name="AutoShape 7" descr="NR-04A.jpg">
          <a:extLst>
            <a:ext uri="{FF2B5EF4-FFF2-40B4-BE49-F238E27FC236}">
              <a16:creationId xmlns:a16="http://schemas.microsoft.com/office/drawing/2014/main" id="{A6CDFCE0-5866-466B-9F54-F2BAD175EFF9}"/>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35" name="AutoShape 3" descr="NR-04A.jpg">
          <a:extLst>
            <a:ext uri="{FF2B5EF4-FFF2-40B4-BE49-F238E27FC236}">
              <a16:creationId xmlns:a16="http://schemas.microsoft.com/office/drawing/2014/main" id="{7A3B5012-50FA-494F-91EC-9164EAA31AAA}"/>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36" name="AutoShape 4" descr="NR-04A.jpg">
          <a:extLst>
            <a:ext uri="{FF2B5EF4-FFF2-40B4-BE49-F238E27FC236}">
              <a16:creationId xmlns:a16="http://schemas.microsoft.com/office/drawing/2014/main" id="{3798323B-1321-43DA-8B7D-CE6A00781417}"/>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37" name="AutoShape 5" descr="NR-04A.jpg">
          <a:extLst>
            <a:ext uri="{FF2B5EF4-FFF2-40B4-BE49-F238E27FC236}">
              <a16:creationId xmlns:a16="http://schemas.microsoft.com/office/drawing/2014/main" id="{3BECECDA-689E-4139-81CA-F306FA63EA97}"/>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38" name="AutoShape 6" descr="NR-04A.jpg">
          <a:extLst>
            <a:ext uri="{FF2B5EF4-FFF2-40B4-BE49-F238E27FC236}">
              <a16:creationId xmlns:a16="http://schemas.microsoft.com/office/drawing/2014/main" id="{C4481F69-70EA-4642-A7CF-9E43652C665C}"/>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39" name="AutoShape 7" descr="NR-04A.jpg">
          <a:extLst>
            <a:ext uri="{FF2B5EF4-FFF2-40B4-BE49-F238E27FC236}">
              <a16:creationId xmlns:a16="http://schemas.microsoft.com/office/drawing/2014/main" id="{26444162-FADC-4954-896A-A099776FF6C4}"/>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40" name="AutoShape 8" descr="NR-04A.jpg">
          <a:extLst>
            <a:ext uri="{FF2B5EF4-FFF2-40B4-BE49-F238E27FC236}">
              <a16:creationId xmlns:a16="http://schemas.microsoft.com/office/drawing/2014/main" id="{4E9129ED-1D66-4BA8-87E8-2E78DF1C824B}"/>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184731</xdr:rowOff>
    </xdr:to>
    <xdr:sp macro="" textlink="">
      <xdr:nvSpPr>
        <xdr:cNvPr id="141" name="AutoShape 9" descr="NR-04A.jpg">
          <a:extLst>
            <a:ext uri="{FF2B5EF4-FFF2-40B4-BE49-F238E27FC236}">
              <a16:creationId xmlns:a16="http://schemas.microsoft.com/office/drawing/2014/main" id="{C77BC947-2738-4025-B6B1-4CEDBD8DC1EB}"/>
            </a:ext>
          </a:extLst>
        </xdr:cNvPr>
        <xdr:cNvSpPr>
          <a:spLocks noChangeAspect="1" noChangeArrowheads="1"/>
        </xdr:cNvSpPr>
      </xdr:nvSpPr>
      <xdr:spPr bwMode="auto">
        <a:xfrm>
          <a:off x="295275" y="106832400"/>
          <a:ext cx="488510" cy="10671756"/>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42" name="AutoShape 3" descr="NR-04A.jpg">
          <a:extLst>
            <a:ext uri="{FF2B5EF4-FFF2-40B4-BE49-F238E27FC236}">
              <a16:creationId xmlns:a16="http://schemas.microsoft.com/office/drawing/2014/main" id="{A6274A5F-24A2-4469-8DC0-AA1CF0D2E263}"/>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43" name="AutoShape 4" descr="NR-04A.jpg">
          <a:extLst>
            <a:ext uri="{FF2B5EF4-FFF2-40B4-BE49-F238E27FC236}">
              <a16:creationId xmlns:a16="http://schemas.microsoft.com/office/drawing/2014/main" id="{C9E4B1A1-DDB0-4A35-8532-5DF9A647B650}"/>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44" name="AutoShape 5" descr="NR-04A.jpg">
          <a:extLst>
            <a:ext uri="{FF2B5EF4-FFF2-40B4-BE49-F238E27FC236}">
              <a16:creationId xmlns:a16="http://schemas.microsoft.com/office/drawing/2014/main" id="{3EEBE534-DDB6-40CC-8D4F-2DF8F16E0CF7}"/>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45" name="AutoShape 6" descr="NR-04A.jpg">
          <a:extLst>
            <a:ext uri="{FF2B5EF4-FFF2-40B4-BE49-F238E27FC236}">
              <a16:creationId xmlns:a16="http://schemas.microsoft.com/office/drawing/2014/main" id="{C08B5CBB-6E6B-4144-B23F-999266C714F3}"/>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46" name="AutoShape 7" descr="NR-04A.jpg">
          <a:extLst>
            <a:ext uri="{FF2B5EF4-FFF2-40B4-BE49-F238E27FC236}">
              <a16:creationId xmlns:a16="http://schemas.microsoft.com/office/drawing/2014/main" id="{0FFC3C85-63BB-4B8D-A6AF-D3DC26D7C332}"/>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47" name="AutoShape 8" descr="NR-04A.jpg">
          <a:extLst>
            <a:ext uri="{FF2B5EF4-FFF2-40B4-BE49-F238E27FC236}">
              <a16:creationId xmlns:a16="http://schemas.microsoft.com/office/drawing/2014/main" id="{A36047DA-CF1B-407B-9942-5C6E7F1C1C03}"/>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48" name="AutoShape 9" descr="NR-04A.jpg">
          <a:extLst>
            <a:ext uri="{FF2B5EF4-FFF2-40B4-BE49-F238E27FC236}">
              <a16:creationId xmlns:a16="http://schemas.microsoft.com/office/drawing/2014/main" id="{0126D066-5AD8-459F-90DC-C1B1F2E9C106}"/>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49" name="AutoShape 7" descr="NR-04A.jpg">
          <a:extLst>
            <a:ext uri="{FF2B5EF4-FFF2-40B4-BE49-F238E27FC236}">
              <a16:creationId xmlns:a16="http://schemas.microsoft.com/office/drawing/2014/main" id="{3599E800-8A9C-4C74-9C91-ADA8788E127D}"/>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50" name="AutoShape 3" descr="NR-04A.jpg">
          <a:extLst>
            <a:ext uri="{FF2B5EF4-FFF2-40B4-BE49-F238E27FC236}">
              <a16:creationId xmlns:a16="http://schemas.microsoft.com/office/drawing/2014/main" id="{31875EE9-34E7-4EF6-B938-D4D04E077E15}"/>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51" name="AutoShape 4" descr="NR-04A.jpg">
          <a:extLst>
            <a:ext uri="{FF2B5EF4-FFF2-40B4-BE49-F238E27FC236}">
              <a16:creationId xmlns:a16="http://schemas.microsoft.com/office/drawing/2014/main" id="{CD73F871-A2CE-48E6-9493-1702323E3B8F}"/>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52" name="AutoShape 5" descr="NR-04A.jpg">
          <a:extLst>
            <a:ext uri="{FF2B5EF4-FFF2-40B4-BE49-F238E27FC236}">
              <a16:creationId xmlns:a16="http://schemas.microsoft.com/office/drawing/2014/main" id="{81CE6414-F12F-46D7-A4B0-DFEE8259A0D7}"/>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53" name="AutoShape 6" descr="NR-04A.jpg">
          <a:extLst>
            <a:ext uri="{FF2B5EF4-FFF2-40B4-BE49-F238E27FC236}">
              <a16:creationId xmlns:a16="http://schemas.microsoft.com/office/drawing/2014/main" id="{1B2ACCEE-13B0-4B38-915C-DA96B21456F9}"/>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54" name="AutoShape 7" descr="NR-04A.jpg">
          <a:extLst>
            <a:ext uri="{FF2B5EF4-FFF2-40B4-BE49-F238E27FC236}">
              <a16:creationId xmlns:a16="http://schemas.microsoft.com/office/drawing/2014/main" id="{AD20A57E-3B75-427E-AF98-A330046E1D41}"/>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55" name="AutoShape 8" descr="NR-04A.jpg">
          <a:extLst>
            <a:ext uri="{FF2B5EF4-FFF2-40B4-BE49-F238E27FC236}">
              <a16:creationId xmlns:a16="http://schemas.microsoft.com/office/drawing/2014/main" id="{87E37F95-6170-49A2-821B-9E102FCA33E3}"/>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56" name="AutoShape 9" descr="NR-04A.jpg">
          <a:extLst>
            <a:ext uri="{FF2B5EF4-FFF2-40B4-BE49-F238E27FC236}">
              <a16:creationId xmlns:a16="http://schemas.microsoft.com/office/drawing/2014/main" id="{F3373557-433D-4F4A-8C43-592398A25479}"/>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57" name="AutoShape 3" descr="NR-04A.jpg">
          <a:extLst>
            <a:ext uri="{FF2B5EF4-FFF2-40B4-BE49-F238E27FC236}">
              <a16:creationId xmlns:a16="http://schemas.microsoft.com/office/drawing/2014/main" id="{E763C7D4-61FA-40B8-B625-51616F5F6FDB}"/>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58" name="AutoShape 4" descr="NR-04A.jpg">
          <a:extLst>
            <a:ext uri="{FF2B5EF4-FFF2-40B4-BE49-F238E27FC236}">
              <a16:creationId xmlns:a16="http://schemas.microsoft.com/office/drawing/2014/main" id="{899AB797-DEBC-4CBE-8AEF-FE4E4145CE93}"/>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59" name="AutoShape 5" descr="NR-04A.jpg">
          <a:extLst>
            <a:ext uri="{FF2B5EF4-FFF2-40B4-BE49-F238E27FC236}">
              <a16:creationId xmlns:a16="http://schemas.microsoft.com/office/drawing/2014/main" id="{E8021D18-074B-4015-A206-AD474D906A9C}"/>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60" name="AutoShape 6" descr="NR-04A.jpg">
          <a:extLst>
            <a:ext uri="{FF2B5EF4-FFF2-40B4-BE49-F238E27FC236}">
              <a16:creationId xmlns:a16="http://schemas.microsoft.com/office/drawing/2014/main" id="{4E0F244A-41EC-494B-9290-D633C08A1A3A}"/>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61" name="AutoShape 7" descr="NR-04A.jpg">
          <a:extLst>
            <a:ext uri="{FF2B5EF4-FFF2-40B4-BE49-F238E27FC236}">
              <a16:creationId xmlns:a16="http://schemas.microsoft.com/office/drawing/2014/main" id="{D6BB6C12-4F94-4B97-BF26-6C79375A149C}"/>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62" name="AutoShape 8" descr="NR-04A.jpg">
          <a:extLst>
            <a:ext uri="{FF2B5EF4-FFF2-40B4-BE49-F238E27FC236}">
              <a16:creationId xmlns:a16="http://schemas.microsoft.com/office/drawing/2014/main" id="{F21AEAEF-F780-4C9D-87D7-1919E6A67FE2}"/>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1</xdr:col>
      <xdr:colOff>0</xdr:colOff>
      <xdr:row>308</xdr:row>
      <xdr:rowOff>0</xdr:rowOff>
    </xdr:from>
    <xdr:to>
      <xdr:col>2</xdr:col>
      <xdr:colOff>117035</xdr:colOff>
      <xdr:row>361</xdr:row>
      <xdr:rowOff>184733</xdr:rowOff>
    </xdr:to>
    <xdr:sp macro="" textlink="">
      <xdr:nvSpPr>
        <xdr:cNvPr id="163" name="AutoShape 9" descr="NR-04A.jpg">
          <a:extLst>
            <a:ext uri="{FF2B5EF4-FFF2-40B4-BE49-F238E27FC236}">
              <a16:creationId xmlns:a16="http://schemas.microsoft.com/office/drawing/2014/main" id="{66077CAB-DB0B-4CE7-8B1D-457DA6C4EDB1}"/>
            </a:ext>
          </a:extLst>
        </xdr:cNvPr>
        <xdr:cNvSpPr>
          <a:spLocks noChangeAspect="1" noChangeArrowheads="1"/>
        </xdr:cNvSpPr>
      </xdr:nvSpPr>
      <xdr:spPr bwMode="auto">
        <a:xfrm>
          <a:off x="295275" y="106832400"/>
          <a:ext cx="488510" cy="10671758"/>
        </a:xfrm>
        <a:prstGeom prst="rect">
          <a:avLst/>
        </a:prstGeom>
        <a:noFill/>
      </xdr:spPr>
    </xdr:sp>
    <xdr:clientData/>
  </xdr:twoCellAnchor>
  <xdr:twoCellAnchor editAs="oneCell">
    <xdr:from>
      <xdr:col>8</xdr:col>
      <xdr:colOff>147734</xdr:colOff>
      <xdr:row>308</xdr:row>
      <xdr:rowOff>0</xdr:rowOff>
    </xdr:from>
    <xdr:to>
      <xdr:col>8</xdr:col>
      <xdr:colOff>653545</xdr:colOff>
      <xdr:row>361</xdr:row>
      <xdr:rowOff>185472</xdr:rowOff>
    </xdr:to>
    <xdr:sp macro="" textlink="">
      <xdr:nvSpPr>
        <xdr:cNvPr id="164" name="AutoShape 6" descr="NR-04A.jpg">
          <a:extLst>
            <a:ext uri="{FF2B5EF4-FFF2-40B4-BE49-F238E27FC236}">
              <a16:creationId xmlns:a16="http://schemas.microsoft.com/office/drawing/2014/main" id="{18792488-A154-4DA3-9963-F7550CC37C24}"/>
            </a:ext>
          </a:extLst>
        </xdr:cNvPr>
        <xdr:cNvSpPr>
          <a:spLocks noChangeAspect="1" noChangeArrowheads="1"/>
        </xdr:cNvSpPr>
      </xdr:nvSpPr>
      <xdr:spPr bwMode="auto">
        <a:xfrm>
          <a:off x="8015384" y="106832400"/>
          <a:ext cx="505811" cy="10672497"/>
        </a:xfrm>
        <a:prstGeom prst="rect">
          <a:avLst/>
        </a:prstGeom>
        <a:noFill/>
      </xdr:spPr>
    </xdr:sp>
    <xdr:clientData/>
  </xdr:twoCellAnchor>
  <xdr:twoCellAnchor editAs="oneCell">
    <xdr:from>
      <xdr:col>2</xdr:col>
      <xdr:colOff>268941</xdr:colOff>
      <xdr:row>255</xdr:row>
      <xdr:rowOff>0</xdr:rowOff>
    </xdr:from>
    <xdr:to>
      <xdr:col>2</xdr:col>
      <xdr:colOff>755770</xdr:colOff>
      <xdr:row>256</xdr:row>
      <xdr:rowOff>158337</xdr:rowOff>
    </xdr:to>
    <xdr:sp macro="" textlink="">
      <xdr:nvSpPr>
        <xdr:cNvPr id="165" name="AutoShape 3" descr="NR-04A.jpg">
          <a:extLst>
            <a:ext uri="{FF2B5EF4-FFF2-40B4-BE49-F238E27FC236}">
              <a16:creationId xmlns:a16="http://schemas.microsoft.com/office/drawing/2014/main" id="{9EB59942-7E3C-4717-A52C-339AE2273148}"/>
            </a:ext>
          </a:extLst>
        </xdr:cNvPr>
        <xdr:cNvSpPr>
          <a:spLocks noChangeAspect="1" noChangeArrowheads="1"/>
        </xdr:cNvSpPr>
      </xdr:nvSpPr>
      <xdr:spPr bwMode="auto">
        <a:xfrm>
          <a:off x="935691" y="88601550"/>
          <a:ext cx="486829" cy="348837"/>
        </a:xfrm>
        <a:prstGeom prst="rect">
          <a:avLst/>
        </a:prstGeom>
        <a:noFill/>
      </xdr:spPr>
    </xdr:sp>
    <xdr:clientData/>
  </xdr:twoCellAnchor>
  <xdr:twoCellAnchor editAs="oneCell">
    <xdr:from>
      <xdr:col>2</xdr:col>
      <xdr:colOff>1949263</xdr:colOff>
      <xdr:row>255</xdr:row>
      <xdr:rowOff>0</xdr:rowOff>
    </xdr:from>
    <xdr:to>
      <xdr:col>2</xdr:col>
      <xdr:colOff>2452183</xdr:colOff>
      <xdr:row>256</xdr:row>
      <xdr:rowOff>158337</xdr:rowOff>
    </xdr:to>
    <xdr:sp macro="" textlink="">
      <xdr:nvSpPr>
        <xdr:cNvPr id="166" name="AutoShape 3" descr="NR-04A.jpg">
          <a:extLst>
            <a:ext uri="{FF2B5EF4-FFF2-40B4-BE49-F238E27FC236}">
              <a16:creationId xmlns:a16="http://schemas.microsoft.com/office/drawing/2014/main" id="{8AC8FA27-67DC-4B3D-8863-E0BDA9404AFA}"/>
            </a:ext>
          </a:extLst>
        </xdr:cNvPr>
        <xdr:cNvSpPr>
          <a:spLocks noChangeAspect="1" noChangeArrowheads="1"/>
        </xdr:cNvSpPr>
      </xdr:nvSpPr>
      <xdr:spPr bwMode="auto">
        <a:xfrm>
          <a:off x="2616013" y="88601550"/>
          <a:ext cx="502920" cy="348837"/>
        </a:xfrm>
        <a:prstGeom prst="rect">
          <a:avLst/>
        </a:prstGeom>
        <a:noFill/>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56346-81DF-4861-9CE7-D9DA704703CF}">
  <sheetPr>
    <pageSetUpPr fitToPage="1"/>
  </sheetPr>
  <dimension ref="A1:F22"/>
  <sheetViews>
    <sheetView tabSelected="1" workbookViewId="0">
      <selection activeCell="D26" sqref="D26"/>
    </sheetView>
  </sheetViews>
  <sheetFormatPr defaultRowHeight="15" x14ac:dyDescent="0.25"/>
  <cols>
    <col min="1" max="1" width="5.7109375" style="3" customWidth="1"/>
    <col min="2" max="2" width="55.5703125" style="3" customWidth="1"/>
    <col min="3" max="3" width="5.7109375" style="3" customWidth="1"/>
    <col min="4" max="4" width="11.7109375" style="3" customWidth="1"/>
    <col min="5" max="5" width="11.7109375" style="19" customWidth="1"/>
    <col min="6" max="6" width="11.7109375" style="3" customWidth="1"/>
    <col min="7" max="12" width="0" style="3" hidden="1" customWidth="1"/>
    <col min="13" max="256" width="9.140625" style="3"/>
    <col min="257" max="257" width="5.7109375" style="3" customWidth="1"/>
    <col min="258" max="258" width="45.7109375" style="3" customWidth="1"/>
    <col min="259" max="259" width="5.7109375" style="3" customWidth="1"/>
    <col min="260" max="262" width="11.7109375" style="3" customWidth="1"/>
    <col min="263" max="268" width="0" style="3" hidden="1" customWidth="1"/>
    <col min="269" max="512" width="9.140625" style="3"/>
    <col min="513" max="513" width="5.7109375" style="3" customWidth="1"/>
    <col min="514" max="514" width="45.7109375" style="3" customWidth="1"/>
    <col min="515" max="515" width="5.7109375" style="3" customWidth="1"/>
    <col min="516" max="518" width="11.7109375" style="3" customWidth="1"/>
    <col min="519" max="524" width="0" style="3" hidden="1" customWidth="1"/>
    <col min="525" max="768" width="9.140625" style="3"/>
    <col min="769" max="769" width="5.7109375" style="3" customWidth="1"/>
    <col min="770" max="770" width="45.7109375" style="3" customWidth="1"/>
    <col min="771" max="771" width="5.7109375" style="3" customWidth="1"/>
    <col min="772" max="774" width="11.7109375" style="3" customWidth="1"/>
    <col min="775" max="780" width="0" style="3" hidden="1" customWidth="1"/>
    <col min="781" max="1024" width="9.140625" style="3"/>
    <col min="1025" max="1025" width="5.7109375" style="3" customWidth="1"/>
    <col min="1026" max="1026" width="45.7109375" style="3" customWidth="1"/>
    <col min="1027" max="1027" width="5.7109375" style="3" customWidth="1"/>
    <col min="1028" max="1030" width="11.7109375" style="3" customWidth="1"/>
    <col min="1031" max="1036" width="0" style="3" hidden="1" customWidth="1"/>
    <col min="1037" max="1280" width="9.140625" style="3"/>
    <col min="1281" max="1281" width="5.7109375" style="3" customWidth="1"/>
    <col min="1282" max="1282" width="45.7109375" style="3" customWidth="1"/>
    <col min="1283" max="1283" width="5.7109375" style="3" customWidth="1"/>
    <col min="1284" max="1286" width="11.7109375" style="3" customWidth="1"/>
    <col min="1287" max="1292" width="0" style="3" hidden="1" customWidth="1"/>
    <col min="1293" max="1536" width="9.140625" style="3"/>
    <col min="1537" max="1537" width="5.7109375" style="3" customWidth="1"/>
    <col min="1538" max="1538" width="45.7109375" style="3" customWidth="1"/>
    <col min="1539" max="1539" width="5.7109375" style="3" customWidth="1"/>
    <col min="1540" max="1542" width="11.7109375" style="3" customWidth="1"/>
    <col min="1543" max="1548" width="0" style="3" hidden="1" customWidth="1"/>
    <col min="1549" max="1792" width="9.140625" style="3"/>
    <col min="1793" max="1793" width="5.7109375" style="3" customWidth="1"/>
    <col min="1794" max="1794" width="45.7109375" style="3" customWidth="1"/>
    <col min="1795" max="1795" width="5.7109375" style="3" customWidth="1"/>
    <col min="1796" max="1798" width="11.7109375" style="3" customWidth="1"/>
    <col min="1799" max="1804" width="0" style="3" hidden="1" customWidth="1"/>
    <col min="1805" max="2048" width="9.140625" style="3"/>
    <col min="2049" max="2049" width="5.7109375" style="3" customWidth="1"/>
    <col min="2050" max="2050" width="45.7109375" style="3" customWidth="1"/>
    <col min="2051" max="2051" width="5.7109375" style="3" customWidth="1"/>
    <col min="2052" max="2054" width="11.7109375" style="3" customWidth="1"/>
    <col min="2055" max="2060" width="0" style="3" hidden="1" customWidth="1"/>
    <col min="2061" max="2304" width="9.140625" style="3"/>
    <col min="2305" max="2305" width="5.7109375" style="3" customWidth="1"/>
    <col min="2306" max="2306" width="45.7109375" style="3" customWidth="1"/>
    <col min="2307" max="2307" width="5.7109375" style="3" customWidth="1"/>
    <col min="2308" max="2310" width="11.7109375" style="3" customWidth="1"/>
    <col min="2311" max="2316" width="0" style="3" hidden="1" customWidth="1"/>
    <col min="2317" max="2560" width="9.140625" style="3"/>
    <col min="2561" max="2561" width="5.7109375" style="3" customWidth="1"/>
    <col min="2562" max="2562" width="45.7109375" style="3" customWidth="1"/>
    <col min="2563" max="2563" width="5.7109375" style="3" customWidth="1"/>
    <col min="2564" max="2566" width="11.7109375" style="3" customWidth="1"/>
    <col min="2567" max="2572" width="0" style="3" hidden="1" customWidth="1"/>
    <col min="2573" max="2816" width="9.140625" style="3"/>
    <col min="2817" max="2817" width="5.7109375" style="3" customWidth="1"/>
    <col min="2818" max="2818" width="45.7109375" style="3" customWidth="1"/>
    <col min="2819" max="2819" width="5.7109375" style="3" customWidth="1"/>
    <col min="2820" max="2822" width="11.7109375" style="3" customWidth="1"/>
    <col min="2823" max="2828" width="0" style="3" hidden="1" customWidth="1"/>
    <col min="2829" max="3072" width="9.140625" style="3"/>
    <col min="3073" max="3073" width="5.7109375" style="3" customWidth="1"/>
    <col min="3074" max="3074" width="45.7109375" style="3" customWidth="1"/>
    <col min="3075" max="3075" width="5.7109375" style="3" customWidth="1"/>
    <col min="3076" max="3078" width="11.7109375" style="3" customWidth="1"/>
    <col min="3079" max="3084" width="0" style="3" hidden="1" customWidth="1"/>
    <col min="3085" max="3328" width="9.140625" style="3"/>
    <col min="3329" max="3329" width="5.7109375" style="3" customWidth="1"/>
    <col min="3330" max="3330" width="45.7109375" style="3" customWidth="1"/>
    <col min="3331" max="3331" width="5.7109375" style="3" customWidth="1"/>
    <col min="3332" max="3334" width="11.7109375" style="3" customWidth="1"/>
    <col min="3335" max="3340" width="0" style="3" hidden="1" customWidth="1"/>
    <col min="3341" max="3584" width="9.140625" style="3"/>
    <col min="3585" max="3585" width="5.7109375" style="3" customWidth="1"/>
    <col min="3586" max="3586" width="45.7109375" style="3" customWidth="1"/>
    <col min="3587" max="3587" width="5.7109375" style="3" customWidth="1"/>
    <col min="3588" max="3590" width="11.7109375" style="3" customWidth="1"/>
    <col min="3591" max="3596" width="0" style="3" hidden="1" customWidth="1"/>
    <col min="3597" max="3840" width="9.140625" style="3"/>
    <col min="3841" max="3841" width="5.7109375" style="3" customWidth="1"/>
    <col min="3842" max="3842" width="45.7109375" style="3" customWidth="1"/>
    <col min="3843" max="3843" width="5.7109375" style="3" customWidth="1"/>
    <col min="3844" max="3846" width="11.7109375" style="3" customWidth="1"/>
    <col min="3847" max="3852" width="0" style="3" hidden="1" customWidth="1"/>
    <col min="3853" max="4096" width="9.140625" style="3"/>
    <col min="4097" max="4097" width="5.7109375" style="3" customWidth="1"/>
    <col min="4098" max="4098" width="45.7109375" style="3" customWidth="1"/>
    <col min="4099" max="4099" width="5.7109375" style="3" customWidth="1"/>
    <col min="4100" max="4102" width="11.7109375" style="3" customWidth="1"/>
    <col min="4103" max="4108" width="0" style="3" hidden="1" customWidth="1"/>
    <col min="4109" max="4352" width="9.140625" style="3"/>
    <col min="4353" max="4353" width="5.7109375" style="3" customWidth="1"/>
    <col min="4354" max="4354" width="45.7109375" style="3" customWidth="1"/>
    <col min="4355" max="4355" width="5.7109375" style="3" customWidth="1"/>
    <col min="4356" max="4358" width="11.7109375" style="3" customWidth="1"/>
    <col min="4359" max="4364" width="0" style="3" hidden="1" customWidth="1"/>
    <col min="4365" max="4608" width="9.140625" style="3"/>
    <col min="4609" max="4609" width="5.7109375" style="3" customWidth="1"/>
    <col min="4610" max="4610" width="45.7109375" style="3" customWidth="1"/>
    <col min="4611" max="4611" width="5.7109375" style="3" customWidth="1"/>
    <col min="4612" max="4614" width="11.7109375" style="3" customWidth="1"/>
    <col min="4615" max="4620" width="0" style="3" hidden="1" customWidth="1"/>
    <col min="4621" max="4864" width="9.140625" style="3"/>
    <col min="4865" max="4865" width="5.7109375" style="3" customWidth="1"/>
    <col min="4866" max="4866" width="45.7109375" style="3" customWidth="1"/>
    <col min="4867" max="4867" width="5.7109375" style="3" customWidth="1"/>
    <col min="4868" max="4870" width="11.7109375" style="3" customWidth="1"/>
    <col min="4871" max="4876" width="0" style="3" hidden="1" customWidth="1"/>
    <col min="4877" max="5120" width="9.140625" style="3"/>
    <col min="5121" max="5121" width="5.7109375" style="3" customWidth="1"/>
    <col min="5122" max="5122" width="45.7109375" style="3" customWidth="1"/>
    <col min="5123" max="5123" width="5.7109375" style="3" customWidth="1"/>
    <col min="5124" max="5126" width="11.7109375" style="3" customWidth="1"/>
    <col min="5127" max="5132" width="0" style="3" hidden="1" customWidth="1"/>
    <col min="5133" max="5376" width="9.140625" style="3"/>
    <col min="5377" max="5377" width="5.7109375" style="3" customWidth="1"/>
    <col min="5378" max="5378" width="45.7109375" style="3" customWidth="1"/>
    <col min="5379" max="5379" width="5.7109375" style="3" customWidth="1"/>
    <col min="5380" max="5382" width="11.7109375" style="3" customWidth="1"/>
    <col min="5383" max="5388" width="0" style="3" hidden="1" customWidth="1"/>
    <col min="5389" max="5632" width="9.140625" style="3"/>
    <col min="5633" max="5633" width="5.7109375" style="3" customWidth="1"/>
    <col min="5634" max="5634" width="45.7109375" style="3" customWidth="1"/>
    <col min="5635" max="5635" width="5.7109375" style="3" customWidth="1"/>
    <col min="5636" max="5638" width="11.7109375" style="3" customWidth="1"/>
    <col min="5639" max="5644" width="0" style="3" hidden="1" customWidth="1"/>
    <col min="5645" max="5888" width="9.140625" style="3"/>
    <col min="5889" max="5889" width="5.7109375" style="3" customWidth="1"/>
    <col min="5890" max="5890" width="45.7109375" style="3" customWidth="1"/>
    <col min="5891" max="5891" width="5.7109375" style="3" customWidth="1"/>
    <col min="5892" max="5894" width="11.7109375" style="3" customWidth="1"/>
    <col min="5895" max="5900" width="0" style="3" hidden="1" customWidth="1"/>
    <col min="5901" max="6144" width="9.140625" style="3"/>
    <col min="6145" max="6145" width="5.7109375" style="3" customWidth="1"/>
    <col min="6146" max="6146" width="45.7109375" style="3" customWidth="1"/>
    <col min="6147" max="6147" width="5.7109375" style="3" customWidth="1"/>
    <col min="6148" max="6150" width="11.7109375" style="3" customWidth="1"/>
    <col min="6151" max="6156" width="0" style="3" hidden="1" customWidth="1"/>
    <col min="6157" max="6400" width="9.140625" style="3"/>
    <col min="6401" max="6401" width="5.7109375" style="3" customWidth="1"/>
    <col min="6402" max="6402" width="45.7109375" style="3" customWidth="1"/>
    <col min="6403" max="6403" width="5.7109375" style="3" customWidth="1"/>
    <col min="6404" max="6406" width="11.7109375" style="3" customWidth="1"/>
    <col min="6407" max="6412" width="0" style="3" hidden="1" customWidth="1"/>
    <col min="6413" max="6656" width="9.140625" style="3"/>
    <col min="6657" max="6657" width="5.7109375" style="3" customWidth="1"/>
    <col min="6658" max="6658" width="45.7109375" style="3" customWidth="1"/>
    <col min="6659" max="6659" width="5.7109375" style="3" customWidth="1"/>
    <col min="6660" max="6662" width="11.7109375" style="3" customWidth="1"/>
    <col min="6663" max="6668" width="0" style="3" hidden="1" customWidth="1"/>
    <col min="6669" max="6912" width="9.140625" style="3"/>
    <col min="6913" max="6913" width="5.7109375" style="3" customWidth="1"/>
    <col min="6914" max="6914" width="45.7109375" style="3" customWidth="1"/>
    <col min="6915" max="6915" width="5.7109375" style="3" customWidth="1"/>
    <col min="6916" max="6918" width="11.7109375" style="3" customWidth="1"/>
    <col min="6919" max="6924" width="0" style="3" hidden="1" customWidth="1"/>
    <col min="6925" max="7168" width="9.140625" style="3"/>
    <col min="7169" max="7169" width="5.7109375" style="3" customWidth="1"/>
    <col min="7170" max="7170" width="45.7109375" style="3" customWidth="1"/>
    <col min="7171" max="7171" width="5.7109375" style="3" customWidth="1"/>
    <col min="7172" max="7174" width="11.7109375" style="3" customWidth="1"/>
    <col min="7175" max="7180" width="0" style="3" hidden="1" customWidth="1"/>
    <col min="7181" max="7424" width="9.140625" style="3"/>
    <col min="7425" max="7425" width="5.7109375" style="3" customWidth="1"/>
    <col min="7426" max="7426" width="45.7109375" style="3" customWidth="1"/>
    <col min="7427" max="7427" width="5.7109375" style="3" customWidth="1"/>
    <col min="7428" max="7430" width="11.7109375" style="3" customWidth="1"/>
    <col min="7431" max="7436" width="0" style="3" hidden="1" customWidth="1"/>
    <col min="7437" max="7680" width="9.140625" style="3"/>
    <col min="7681" max="7681" width="5.7109375" style="3" customWidth="1"/>
    <col min="7682" max="7682" width="45.7109375" style="3" customWidth="1"/>
    <col min="7683" max="7683" width="5.7109375" style="3" customWidth="1"/>
    <col min="7684" max="7686" width="11.7109375" style="3" customWidth="1"/>
    <col min="7687" max="7692" width="0" style="3" hidden="1" customWidth="1"/>
    <col min="7693" max="7936" width="9.140625" style="3"/>
    <col min="7937" max="7937" width="5.7109375" style="3" customWidth="1"/>
    <col min="7938" max="7938" width="45.7109375" style="3" customWidth="1"/>
    <col min="7939" max="7939" width="5.7109375" style="3" customWidth="1"/>
    <col min="7940" max="7942" width="11.7109375" style="3" customWidth="1"/>
    <col min="7943" max="7948" width="0" style="3" hidden="1" customWidth="1"/>
    <col min="7949" max="8192" width="9.140625" style="3"/>
    <col min="8193" max="8193" width="5.7109375" style="3" customWidth="1"/>
    <col min="8194" max="8194" width="45.7109375" style="3" customWidth="1"/>
    <col min="8195" max="8195" width="5.7109375" style="3" customWidth="1"/>
    <col min="8196" max="8198" width="11.7109375" style="3" customWidth="1"/>
    <col min="8199" max="8204" width="0" style="3" hidden="1" customWidth="1"/>
    <col min="8205" max="8448" width="9.140625" style="3"/>
    <col min="8449" max="8449" width="5.7109375" style="3" customWidth="1"/>
    <col min="8450" max="8450" width="45.7109375" style="3" customWidth="1"/>
    <col min="8451" max="8451" width="5.7109375" style="3" customWidth="1"/>
    <col min="8452" max="8454" width="11.7109375" style="3" customWidth="1"/>
    <col min="8455" max="8460" width="0" style="3" hidden="1" customWidth="1"/>
    <col min="8461" max="8704" width="9.140625" style="3"/>
    <col min="8705" max="8705" width="5.7109375" style="3" customWidth="1"/>
    <col min="8706" max="8706" width="45.7109375" style="3" customWidth="1"/>
    <col min="8707" max="8707" width="5.7109375" style="3" customWidth="1"/>
    <col min="8708" max="8710" width="11.7109375" style="3" customWidth="1"/>
    <col min="8711" max="8716" width="0" style="3" hidden="1" customWidth="1"/>
    <col min="8717" max="8960" width="9.140625" style="3"/>
    <col min="8961" max="8961" width="5.7109375" style="3" customWidth="1"/>
    <col min="8962" max="8962" width="45.7109375" style="3" customWidth="1"/>
    <col min="8963" max="8963" width="5.7109375" style="3" customWidth="1"/>
    <col min="8964" max="8966" width="11.7109375" style="3" customWidth="1"/>
    <col min="8967" max="8972" width="0" style="3" hidden="1" customWidth="1"/>
    <col min="8973" max="9216" width="9.140625" style="3"/>
    <col min="9217" max="9217" width="5.7109375" style="3" customWidth="1"/>
    <col min="9218" max="9218" width="45.7109375" style="3" customWidth="1"/>
    <col min="9219" max="9219" width="5.7109375" style="3" customWidth="1"/>
    <col min="9220" max="9222" width="11.7109375" style="3" customWidth="1"/>
    <col min="9223" max="9228" width="0" style="3" hidden="1" customWidth="1"/>
    <col min="9229" max="9472" width="9.140625" style="3"/>
    <col min="9473" max="9473" width="5.7109375" style="3" customWidth="1"/>
    <col min="9474" max="9474" width="45.7109375" style="3" customWidth="1"/>
    <col min="9475" max="9475" width="5.7109375" style="3" customWidth="1"/>
    <col min="9476" max="9478" width="11.7109375" style="3" customWidth="1"/>
    <col min="9479" max="9484" width="0" style="3" hidden="1" customWidth="1"/>
    <col min="9485" max="9728" width="9.140625" style="3"/>
    <col min="9729" max="9729" width="5.7109375" style="3" customWidth="1"/>
    <col min="9730" max="9730" width="45.7109375" style="3" customWidth="1"/>
    <col min="9731" max="9731" width="5.7109375" style="3" customWidth="1"/>
    <col min="9732" max="9734" width="11.7109375" style="3" customWidth="1"/>
    <col min="9735" max="9740" width="0" style="3" hidden="1" customWidth="1"/>
    <col min="9741" max="9984" width="9.140625" style="3"/>
    <col min="9985" max="9985" width="5.7109375" style="3" customWidth="1"/>
    <col min="9986" max="9986" width="45.7109375" style="3" customWidth="1"/>
    <col min="9987" max="9987" width="5.7109375" style="3" customWidth="1"/>
    <col min="9988" max="9990" width="11.7109375" style="3" customWidth="1"/>
    <col min="9991" max="9996" width="0" style="3" hidden="1" customWidth="1"/>
    <col min="9997" max="10240" width="9.140625" style="3"/>
    <col min="10241" max="10241" width="5.7109375" style="3" customWidth="1"/>
    <col min="10242" max="10242" width="45.7109375" style="3" customWidth="1"/>
    <col min="10243" max="10243" width="5.7109375" style="3" customWidth="1"/>
    <col min="10244" max="10246" width="11.7109375" style="3" customWidth="1"/>
    <col min="10247" max="10252" width="0" style="3" hidden="1" customWidth="1"/>
    <col min="10253" max="10496" width="9.140625" style="3"/>
    <col min="10497" max="10497" width="5.7109375" style="3" customWidth="1"/>
    <col min="10498" max="10498" width="45.7109375" style="3" customWidth="1"/>
    <col min="10499" max="10499" width="5.7109375" style="3" customWidth="1"/>
    <col min="10500" max="10502" width="11.7109375" style="3" customWidth="1"/>
    <col min="10503" max="10508" width="0" style="3" hidden="1" customWidth="1"/>
    <col min="10509" max="10752" width="9.140625" style="3"/>
    <col min="10753" max="10753" width="5.7109375" style="3" customWidth="1"/>
    <col min="10754" max="10754" width="45.7109375" style="3" customWidth="1"/>
    <col min="10755" max="10755" width="5.7109375" style="3" customWidth="1"/>
    <col min="10756" max="10758" width="11.7109375" style="3" customWidth="1"/>
    <col min="10759" max="10764" width="0" style="3" hidden="1" customWidth="1"/>
    <col min="10765" max="11008" width="9.140625" style="3"/>
    <col min="11009" max="11009" width="5.7109375" style="3" customWidth="1"/>
    <col min="11010" max="11010" width="45.7109375" style="3" customWidth="1"/>
    <col min="11011" max="11011" width="5.7109375" style="3" customWidth="1"/>
    <col min="11012" max="11014" width="11.7109375" style="3" customWidth="1"/>
    <col min="11015" max="11020" width="0" style="3" hidden="1" customWidth="1"/>
    <col min="11021" max="11264" width="9.140625" style="3"/>
    <col min="11265" max="11265" width="5.7109375" style="3" customWidth="1"/>
    <col min="11266" max="11266" width="45.7109375" style="3" customWidth="1"/>
    <col min="11267" max="11267" width="5.7109375" style="3" customWidth="1"/>
    <col min="11268" max="11270" width="11.7109375" style="3" customWidth="1"/>
    <col min="11271" max="11276" width="0" style="3" hidden="1" customWidth="1"/>
    <col min="11277" max="11520" width="9.140625" style="3"/>
    <col min="11521" max="11521" width="5.7109375" style="3" customWidth="1"/>
    <col min="11522" max="11522" width="45.7109375" style="3" customWidth="1"/>
    <col min="11523" max="11523" width="5.7109375" style="3" customWidth="1"/>
    <col min="11524" max="11526" width="11.7109375" style="3" customWidth="1"/>
    <col min="11527" max="11532" width="0" style="3" hidden="1" customWidth="1"/>
    <col min="11533" max="11776" width="9.140625" style="3"/>
    <col min="11777" max="11777" width="5.7109375" style="3" customWidth="1"/>
    <col min="11778" max="11778" width="45.7109375" style="3" customWidth="1"/>
    <col min="11779" max="11779" width="5.7109375" style="3" customWidth="1"/>
    <col min="11780" max="11782" width="11.7109375" style="3" customWidth="1"/>
    <col min="11783" max="11788" width="0" style="3" hidden="1" customWidth="1"/>
    <col min="11789" max="12032" width="9.140625" style="3"/>
    <col min="12033" max="12033" width="5.7109375" style="3" customWidth="1"/>
    <col min="12034" max="12034" width="45.7109375" style="3" customWidth="1"/>
    <col min="12035" max="12035" width="5.7109375" style="3" customWidth="1"/>
    <col min="12036" max="12038" width="11.7109375" style="3" customWidth="1"/>
    <col min="12039" max="12044" width="0" style="3" hidden="1" customWidth="1"/>
    <col min="12045" max="12288" width="9.140625" style="3"/>
    <col min="12289" max="12289" width="5.7109375" style="3" customWidth="1"/>
    <col min="12290" max="12290" width="45.7109375" style="3" customWidth="1"/>
    <col min="12291" max="12291" width="5.7109375" style="3" customWidth="1"/>
    <col min="12292" max="12294" width="11.7109375" style="3" customWidth="1"/>
    <col min="12295" max="12300" width="0" style="3" hidden="1" customWidth="1"/>
    <col min="12301" max="12544" width="9.140625" style="3"/>
    <col min="12545" max="12545" width="5.7109375" style="3" customWidth="1"/>
    <col min="12546" max="12546" width="45.7109375" style="3" customWidth="1"/>
    <col min="12547" max="12547" width="5.7109375" style="3" customWidth="1"/>
    <col min="12548" max="12550" width="11.7109375" style="3" customWidth="1"/>
    <col min="12551" max="12556" width="0" style="3" hidden="1" customWidth="1"/>
    <col min="12557" max="12800" width="9.140625" style="3"/>
    <col min="12801" max="12801" width="5.7109375" style="3" customWidth="1"/>
    <col min="12802" max="12802" width="45.7109375" style="3" customWidth="1"/>
    <col min="12803" max="12803" width="5.7109375" style="3" customWidth="1"/>
    <col min="12804" max="12806" width="11.7109375" style="3" customWidth="1"/>
    <col min="12807" max="12812" width="0" style="3" hidden="1" customWidth="1"/>
    <col min="12813" max="13056" width="9.140625" style="3"/>
    <col min="13057" max="13057" width="5.7109375" style="3" customWidth="1"/>
    <col min="13058" max="13058" width="45.7109375" style="3" customWidth="1"/>
    <col min="13059" max="13059" width="5.7109375" style="3" customWidth="1"/>
    <col min="13060" max="13062" width="11.7109375" style="3" customWidth="1"/>
    <col min="13063" max="13068" width="0" style="3" hidden="1" customWidth="1"/>
    <col min="13069" max="13312" width="9.140625" style="3"/>
    <col min="13313" max="13313" width="5.7109375" style="3" customWidth="1"/>
    <col min="13314" max="13314" width="45.7109375" style="3" customWidth="1"/>
    <col min="13315" max="13315" width="5.7109375" style="3" customWidth="1"/>
    <col min="13316" max="13318" width="11.7109375" style="3" customWidth="1"/>
    <col min="13319" max="13324" width="0" style="3" hidden="1" customWidth="1"/>
    <col min="13325" max="13568" width="9.140625" style="3"/>
    <col min="13569" max="13569" width="5.7109375" style="3" customWidth="1"/>
    <col min="13570" max="13570" width="45.7109375" style="3" customWidth="1"/>
    <col min="13571" max="13571" width="5.7109375" style="3" customWidth="1"/>
    <col min="13572" max="13574" width="11.7109375" style="3" customWidth="1"/>
    <col min="13575" max="13580" width="0" style="3" hidden="1" customWidth="1"/>
    <col min="13581" max="13824" width="9.140625" style="3"/>
    <col min="13825" max="13825" width="5.7109375" style="3" customWidth="1"/>
    <col min="13826" max="13826" width="45.7109375" style="3" customWidth="1"/>
    <col min="13827" max="13827" width="5.7109375" style="3" customWidth="1"/>
    <col min="13828" max="13830" width="11.7109375" style="3" customWidth="1"/>
    <col min="13831" max="13836" width="0" style="3" hidden="1" customWidth="1"/>
    <col min="13837" max="14080" width="9.140625" style="3"/>
    <col min="14081" max="14081" width="5.7109375" style="3" customWidth="1"/>
    <col min="14082" max="14082" width="45.7109375" style="3" customWidth="1"/>
    <col min="14083" max="14083" width="5.7109375" style="3" customWidth="1"/>
    <col min="14084" max="14086" width="11.7109375" style="3" customWidth="1"/>
    <col min="14087" max="14092" width="0" style="3" hidden="1" customWidth="1"/>
    <col min="14093" max="14336" width="9.140625" style="3"/>
    <col min="14337" max="14337" width="5.7109375" style="3" customWidth="1"/>
    <col min="14338" max="14338" width="45.7109375" style="3" customWidth="1"/>
    <col min="14339" max="14339" width="5.7109375" style="3" customWidth="1"/>
    <col min="14340" max="14342" width="11.7109375" style="3" customWidth="1"/>
    <col min="14343" max="14348" width="0" style="3" hidden="1" customWidth="1"/>
    <col min="14349" max="14592" width="9.140625" style="3"/>
    <col min="14593" max="14593" width="5.7109375" style="3" customWidth="1"/>
    <col min="14594" max="14594" width="45.7109375" style="3" customWidth="1"/>
    <col min="14595" max="14595" width="5.7109375" style="3" customWidth="1"/>
    <col min="14596" max="14598" width="11.7109375" style="3" customWidth="1"/>
    <col min="14599" max="14604" width="0" style="3" hidden="1" customWidth="1"/>
    <col min="14605" max="14848" width="9.140625" style="3"/>
    <col min="14849" max="14849" width="5.7109375" style="3" customWidth="1"/>
    <col min="14850" max="14850" width="45.7109375" style="3" customWidth="1"/>
    <col min="14851" max="14851" width="5.7109375" style="3" customWidth="1"/>
    <col min="14852" max="14854" width="11.7109375" style="3" customWidth="1"/>
    <col min="14855" max="14860" width="0" style="3" hidden="1" customWidth="1"/>
    <col min="14861" max="15104" width="9.140625" style="3"/>
    <col min="15105" max="15105" width="5.7109375" style="3" customWidth="1"/>
    <col min="15106" max="15106" width="45.7109375" style="3" customWidth="1"/>
    <col min="15107" max="15107" width="5.7109375" style="3" customWidth="1"/>
    <col min="15108" max="15110" width="11.7109375" style="3" customWidth="1"/>
    <col min="15111" max="15116" width="0" style="3" hidden="1" customWidth="1"/>
    <col min="15117" max="15360" width="9.140625" style="3"/>
    <col min="15361" max="15361" width="5.7109375" style="3" customWidth="1"/>
    <col min="15362" max="15362" width="45.7109375" style="3" customWidth="1"/>
    <col min="15363" max="15363" width="5.7109375" style="3" customWidth="1"/>
    <col min="15364" max="15366" width="11.7109375" style="3" customWidth="1"/>
    <col min="15367" max="15372" width="0" style="3" hidden="1" customWidth="1"/>
    <col min="15373" max="15616" width="9.140625" style="3"/>
    <col min="15617" max="15617" width="5.7109375" style="3" customWidth="1"/>
    <col min="15618" max="15618" width="45.7109375" style="3" customWidth="1"/>
    <col min="15619" max="15619" width="5.7109375" style="3" customWidth="1"/>
    <col min="15620" max="15622" width="11.7109375" style="3" customWidth="1"/>
    <col min="15623" max="15628" width="0" style="3" hidden="1" customWidth="1"/>
    <col min="15629" max="15872" width="9.140625" style="3"/>
    <col min="15873" max="15873" width="5.7109375" style="3" customWidth="1"/>
    <col min="15874" max="15874" width="45.7109375" style="3" customWidth="1"/>
    <col min="15875" max="15875" width="5.7109375" style="3" customWidth="1"/>
    <col min="15876" max="15878" width="11.7109375" style="3" customWidth="1"/>
    <col min="15879" max="15884" width="0" style="3" hidden="1" customWidth="1"/>
    <col min="15885" max="16128" width="9.140625" style="3"/>
    <col min="16129" max="16129" width="5.7109375" style="3" customWidth="1"/>
    <col min="16130" max="16130" width="45.7109375" style="3" customWidth="1"/>
    <col min="16131" max="16131" width="5.7109375" style="3" customWidth="1"/>
    <col min="16132" max="16134" width="11.7109375" style="3" customWidth="1"/>
    <col min="16135" max="16140" width="0" style="3" hidden="1" customWidth="1"/>
    <col min="16141" max="16384" width="9.140625" style="3"/>
  </cols>
  <sheetData>
    <row r="1" spans="1:6" x14ac:dyDescent="0.25">
      <c r="A1" s="1"/>
      <c r="B1" s="325"/>
      <c r="C1" s="325"/>
      <c r="D1" s="325"/>
      <c r="E1" s="325"/>
      <c r="F1" s="2"/>
    </row>
    <row r="2" spans="1:6" s="118" customFormat="1" ht="30" customHeight="1" x14ac:dyDescent="0.25">
      <c r="A2" s="237"/>
      <c r="B2" s="326" t="s">
        <v>0</v>
      </c>
      <c r="C2" s="326"/>
      <c r="D2" s="326"/>
      <c r="E2" s="326"/>
      <c r="F2" s="238"/>
    </row>
    <row r="3" spans="1:6" x14ac:dyDescent="0.25">
      <c r="A3" s="236"/>
      <c r="B3" s="327" t="s">
        <v>394</v>
      </c>
      <c r="C3" s="327"/>
      <c r="D3" s="327"/>
      <c r="E3" s="327"/>
      <c r="F3" s="18"/>
    </row>
    <row r="4" spans="1:6" x14ac:dyDescent="0.25">
      <c r="A4" s="1"/>
      <c r="B4" s="328"/>
      <c r="C4" s="328"/>
      <c r="D4" s="328"/>
      <c r="E4" s="328"/>
      <c r="F4" s="2"/>
    </row>
    <row r="5" spans="1:6" x14ac:dyDescent="0.25">
      <c r="A5" s="241" t="s">
        <v>351</v>
      </c>
      <c r="B5" s="324" t="s">
        <v>1</v>
      </c>
      <c r="C5" s="324"/>
      <c r="D5" s="324"/>
      <c r="E5" s="324"/>
      <c r="F5" s="32"/>
    </row>
    <row r="6" spans="1:6" x14ac:dyDescent="0.25">
      <c r="A6" s="1"/>
      <c r="B6" s="325"/>
      <c r="C6" s="325"/>
      <c r="D6" s="325"/>
      <c r="E6" s="325"/>
      <c r="F6" s="2"/>
    </row>
    <row r="7" spans="1:6" ht="15.75" thickBot="1" x14ac:dyDescent="0.3">
      <c r="A7" s="1"/>
      <c r="B7" s="12" t="s">
        <v>19</v>
      </c>
      <c r="C7" s="320"/>
      <c r="D7" s="319"/>
      <c r="E7" s="319"/>
      <c r="F7" s="11">
        <f>'GRADBENA DELA'!F18</f>
        <v>0</v>
      </c>
    </row>
    <row r="8" spans="1:6" ht="15.75" thickTop="1" x14ac:dyDescent="0.25"/>
    <row r="9" spans="1:6" x14ac:dyDescent="0.25">
      <c r="A9" s="241" t="s">
        <v>395</v>
      </c>
      <c r="B9" s="324" t="s">
        <v>91</v>
      </c>
      <c r="C9" s="324"/>
      <c r="D9" s="324"/>
      <c r="E9" s="324"/>
      <c r="F9" s="32"/>
    </row>
    <row r="10" spans="1:6" x14ac:dyDescent="0.25">
      <c r="A10" s="1"/>
      <c r="B10" s="325"/>
      <c r="C10" s="325"/>
      <c r="D10" s="325"/>
      <c r="E10" s="325"/>
      <c r="F10" s="2"/>
    </row>
    <row r="11" spans="1:6" ht="15.75" thickBot="1" x14ac:dyDescent="0.3">
      <c r="A11" s="1"/>
      <c r="B11" s="12" t="s">
        <v>19</v>
      </c>
      <c r="C11" s="320"/>
      <c r="D11" s="319"/>
      <c r="E11" s="319"/>
      <c r="F11" s="11">
        <f>'OBRTNIŠKA DELA'!F23</f>
        <v>0</v>
      </c>
    </row>
    <row r="12" spans="1:6" ht="15.75" thickTop="1" x14ac:dyDescent="0.25"/>
    <row r="13" spans="1:6" x14ac:dyDescent="0.25">
      <c r="A13" s="241" t="s">
        <v>396</v>
      </c>
      <c r="B13" s="324" t="s">
        <v>213</v>
      </c>
      <c r="C13" s="324"/>
      <c r="D13" s="324"/>
      <c r="E13" s="324"/>
      <c r="F13" s="32"/>
    </row>
    <row r="14" spans="1:6" x14ac:dyDescent="0.25">
      <c r="A14" s="1"/>
      <c r="B14" s="325"/>
      <c r="C14" s="325"/>
      <c r="D14" s="325"/>
      <c r="E14" s="325"/>
      <c r="F14" s="2"/>
    </row>
    <row r="15" spans="1:6" ht="15.75" thickBot="1" x14ac:dyDescent="0.3">
      <c r="A15" s="1"/>
      <c r="B15" s="12" t="s">
        <v>19</v>
      </c>
      <c r="C15" s="320"/>
      <c r="D15" s="319"/>
      <c r="E15" s="319"/>
      <c r="F15" s="11">
        <f>'ELEKTRIČNE INSTALACIJE'!H31</f>
        <v>0</v>
      </c>
    </row>
    <row r="16" spans="1:6" ht="15.75" thickBot="1" x14ac:dyDescent="0.3"/>
    <row r="17" spans="1:6" x14ac:dyDescent="0.25">
      <c r="A17" s="244"/>
      <c r="B17" s="245" t="s">
        <v>406</v>
      </c>
      <c r="C17" s="322"/>
      <c r="D17" s="323"/>
      <c r="E17" s="323"/>
      <c r="F17" s="246">
        <f>F7+F11+F15</f>
        <v>0</v>
      </c>
    </row>
    <row r="18" spans="1:6" x14ac:dyDescent="0.25">
      <c r="A18" s="310"/>
      <c r="B18" s="311" t="s">
        <v>651</v>
      </c>
      <c r="C18" s="312"/>
      <c r="D18" s="313"/>
      <c r="E18" s="313"/>
      <c r="F18" s="314">
        <f>'PRESTAVITEV OKNA '!F24</f>
        <v>0</v>
      </c>
    </row>
    <row r="19" spans="1:6" x14ac:dyDescent="0.25">
      <c r="A19" s="310"/>
      <c r="B19" s="311" t="s">
        <v>19</v>
      </c>
      <c r="C19" s="312"/>
      <c r="D19" s="313"/>
      <c r="E19" s="313"/>
      <c r="F19" s="314">
        <f>F17+F18</f>
        <v>0</v>
      </c>
    </row>
    <row r="20" spans="1:6" ht="15.75" thickBot="1" x14ac:dyDescent="0.3">
      <c r="A20" s="247"/>
      <c r="B20" s="248" t="s">
        <v>409</v>
      </c>
      <c r="C20" s="315"/>
      <c r="D20" s="316"/>
      <c r="E20" s="316"/>
      <c r="F20" s="249">
        <f>F19*0.22</f>
        <v>0</v>
      </c>
    </row>
    <row r="21" spans="1:6" ht="16.5" thickTop="1" thickBot="1" x14ac:dyDescent="0.3">
      <c r="A21" s="242"/>
      <c r="B21" s="243" t="s">
        <v>407</v>
      </c>
      <c r="C21" s="317"/>
      <c r="D21" s="318"/>
      <c r="E21" s="318"/>
      <c r="F21" s="250">
        <f>F19+F20</f>
        <v>0</v>
      </c>
    </row>
    <row r="22" spans="1:6" ht="15.75" thickTop="1" x14ac:dyDescent="0.25"/>
  </sheetData>
  <mergeCells count="16">
    <mergeCell ref="C7:E7"/>
    <mergeCell ref="B9:E9"/>
    <mergeCell ref="B10:E10"/>
    <mergeCell ref="B1:E1"/>
    <mergeCell ref="B2:E2"/>
    <mergeCell ref="B3:E3"/>
    <mergeCell ref="B4:E4"/>
    <mergeCell ref="B5:E5"/>
    <mergeCell ref="B6:E6"/>
    <mergeCell ref="B13:E13"/>
    <mergeCell ref="B14:E14"/>
    <mergeCell ref="C20:E20"/>
    <mergeCell ref="C21:E21"/>
    <mergeCell ref="C15:E15"/>
    <mergeCell ref="C11:E11"/>
    <mergeCell ref="C17:E17"/>
  </mergeCells>
  <phoneticPr fontId="37" type="noConversion"/>
  <pageMargins left="0.7" right="0.7" top="0.75" bottom="0.75" header="0.3" footer="0.3"/>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6D5B7-C87A-44DC-ACD3-53699C4C33B8}">
  <sheetPr>
    <pageSetUpPr fitToPage="1"/>
  </sheetPr>
  <dimension ref="A1:J178"/>
  <sheetViews>
    <sheetView zoomScaleNormal="100" zoomScaleSheetLayoutView="115" workbookViewId="0">
      <selection activeCell="F14" sqref="F14"/>
    </sheetView>
  </sheetViews>
  <sheetFormatPr defaultRowHeight="15" x14ac:dyDescent="0.25"/>
  <cols>
    <col min="1" max="1" width="5.7109375" style="3" customWidth="1"/>
    <col min="2" max="2" width="45.7109375" style="3" customWidth="1"/>
    <col min="3" max="3" width="5.7109375" style="3" customWidth="1"/>
    <col min="4" max="4" width="11.7109375" style="3" customWidth="1"/>
    <col min="5" max="5" width="11.7109375" style="19" customWidth="1"/>
    <col min="6" max="6" width="11.7109375" style="3" customWidth="1"/>
    <col min="7" max="12" width="0" style="3" hidden="1" customWidth="1"/>
    <col min="13" max="256" width="9.140625" style="3"/>
    <col min="257" max="257" width="5.7109375" style="3" customWidth="1"/>
    <col min="258" max="258" width="45.7109375" style="3" customWidth="1"/>
    <col min="259" max="259" width="5.7109375" style="3" customWidth="1"/>
    <col min="260" max="262" width="11.7109375" style="3" customWidth="1"/>
    <col min="263" max="268" width="0" style="3" hidden="1" customWidth="1"/>
    <col min="269" max="512" width="9.140625" style="3"/>
    <col min="513" max="513" width="5.7109375" style="3" customWidth="1"/>
    <col min="514" max="514" width="45.7109375" style="3" customWidth="1"/>
    <col min="515" max="515" width="5.7109375" style="3" customWidth="1"/>
    <col min="516" max="518" width="11.7109375" style="3" customWidth="1"/>
    <col min="519" max="524" width="0" style="3" hidden="1" customWidth="1"/>
    <col min="525" max="768" width="9.140625" style="3"/>
    <col min="769" max="769" width="5.7109375" style="3" customWidth="1"/>
    <col min="770" max="770" width="45.7109375" style="3" customWidth="1"/>
    <col min="771" max="771" width="5.7109375" style="3" customWidth="1"/>
    <col min="772" max="774" width="11.7109375" style="3" customWidth="1"/>
    <col min="775" max="780" width="0" style="3" hidden="1" customWidth="1"/>
    <col min="781" max="1024" width="9.140625" style="3"/>
    <col min="1025" max="1025" width="5.7109375" style="3" customWidth="1"/>
    <col min="1026" max="1026" width="45.7109375" style="3" customWidth="1"/>
    <col min="1027" max="1027" width="5.7109375" style="3" customWidth="1"/>
    <col min="1028" max="1030" width="11.7109375" style="3" customWidth="1"/>
    <col min="1031" max="1036" width="0" style="3" hidden="1" customWidth="1"/>
    <col min="1037" max="1280" width="9.140625" style="3"/>
    <col min="1281" max="1281" width="5.7109375" style="3" customWidth="1"/>
    <col min="1282" max="1282" width="45.7109375" style="3" customWidth="1"/>
    <col min="1283" max="1283" width="5.7109375" style="3" customWidth="1"/>
    <col min="1284" max="1286" width="11.7109375" style="3" customWidth="1"/>
    <col min="1287" max="1292" width="0" style="3" hidden="1" customWidth="1"/>
    <col min="1293" max="1536" width="9.140625" style="3"/>
    <col min="1537" max="1537" width="5.7109375" style="3" customWidth="1"/>
    <col min="1538" max="1538" width="45.7109375" style="3" customWidth="1"/>
    <col min="1539" max="1539" width="5.7109375" style="3" customWidth="1"/>
    <col min="1540" max="1542" width="11.7109375" style="3" customWidth="1"/>
    <col min="1543" max="1548" width="0" style="3" hidden="1" customWidth="1"/>
    <col min="1549" max="1792" width="9.140625" style="3"/>
    <col min="1793" max="1793" width="5.7109375" style="3" customWidth="1"/>
    <col min="1794" max="1794" width="45.7109375" style="3" customWidth="1"/>
    <col min="1795" max="1795" width="5.7109375" style="3" customWidth="1"/>
    <col min="1796" max="1798" width="11.7109375" style="3" customWidth="1"/>
    <col min="1799" max="1804" width="0" style="3" hidden="1" customWidth="1"/>
    <col min="1805" max="2048" width="9.140625" style="3"/>
    <col min="2049" max="2049" width="5.7109375" style="3" customWidth="1"/>
    <col min="2050" max="2050" width="45.7109375" style="3" customWidth="1"/>
    <col min="2051" max="2051" width="5.7109375" style="3" customWidth="1"/>
    <col min="2052" max="2054" width="11.7109375" style="3" customWidth="1"/>
    <col min="2055" max="2060" width="0" style="3" hidden="1" customWidth="1"/>
    <col min="2061" max="2304" width="9.140625" style="3"/>
    <col min="2305" max="2305" width="5.7109375" style="3" customWidth="1"/>
    <col min="2306" max="2306" width="45.7109375" style="3" customWidth="1"/>
    <col min="2307" max="2307" width="5.7109375" style="3" customWidth="1"/>
    <col min="2308" max="2310" width="11.7109375" style="3" customWidth="1"/>
    <col min="2311" max="2316" width="0" style="3" hidden="1" customWidth="1"/>
    <col min="2317" max="2560" width="9.140625" style="3"/>
    <col min="2561" max="2561" width="5.7109375" style="3" customWidth="1"/>
    <col min="2562" max="2562" width="45.7109375" style="3" customWidth="1"/>
    <col min="2563" max="2563" width="5.7109375" style="3" customWidth="1"/>
    <col min="2564" max="2566" width="11.7109375" style="3" customWidth="1"/>
    <col min="2567" max="2572" width="0" style="3" hidden="1" customWidth="1"/>
    <col min="2573" max="2816" width="9.140625" style="3"/>
    <col min="2817" max="2817" width="5.7109375" style="3" customWidth="1"/>
    <col min="2818" max="2818" width="45.7109375" style="3" customWidth="1"/>
    <col min="2819" max="2819" width="5.7109375" style="3" customWidth="1"/>
    <col min="2820" max="2822" width="11.7109375" style="3" customWidth="1"/>
    <col min="2823" max="2828" width="0" style="3" hidden="1" customWidth="1"/>
    <col min="2829" max="3072" width="9.140625" style="3"/>
    <col min="3073" max="3073" width="5.7109375" style="3" customWidth="1"/>
    <col min="3074" max="3074" width="45.7109375" style="3" customWidth="1"/>
    <col min="3075" max="3075" width="5.7109375" style="3" customWidth="1"/>
    <col min="3076" max="3078" width="11.7109375" style="3" customWidth="1"/>
    <col min="3079" max="3084" width="0" style="3" hidden="1" customWidth="1"/>
    <col min="3085" max="3328" width="9.140625" style="3"/>
    <col min="3329" max="3329" width="5.7109375" style="3" customWidth="1"/>
    <col min="3330" max="3330" width="45.7109375" style="3" customWidth="1"/>
    <col min="3331" max="3331" width="5.7109375" style="3" customWidth="1"/>
    <col min="3332" max="3334" width="11.7109375" style="3" customWidth="1"/>
    <col min="3335" max="3340" width="0" style="3" hidden="1" customWidth="1"/>
    <col min="3341" max="3584" width="9.140625" style="3"/>
    <col min="3585" max="3585" width="5.7109375" style="3" customWidth="1"/>
    <col min="3586" max="3586" width="45.7109375" style="3" customWidth="1"/>
    <col min="3587" max="3587" width="5.7109375" style="3" customWidth="1"/>
    <col min="3588" max="3590" width="11.7109375" style="3" customWidth="1"/>
    <col min="3591" max="3596" width="0" style="3" hidden="1" customWidth="1"/>
    <col min="3597" max="3840" width="9.140625" style="3"/>
    <col min="3841" max="3841" width="5.7109375" style="3" customWidth="1"/>
    <col min="3842" max="3842" width="45.7109375" style="3" customWidth="1"/>
    <col min="3843" max="3843" width="5.7109375" style="3" customWidth="1"/>
    <col min="3844" max="3846" width="11.7109375" style="3" customWidth="1"/>
    <col min="3847" max="3852" width="0" style="3" hidden="1" customWidth="1"/>
    <col min="3853" max="4096" width="9.140625" style="3"/>
    <col min="4097" max="4097" width="5.7109375" style="3" customWidth="1"/>
    <col min="4098" max="4098" width="45.7109375" style="3" customWidth="1"/>
    <col min="4099" max="4099" width="5.7109375" style="3" customWidth="1"/>
    <col min="4100" max="4102" width="11.7109375" style="3" customWidth="1"/>
    <col min="4103" max="4108" width="0" style="3" hidden="1" customWidth="1"/>
    <col min="4109" max="4352" width="9.140625" style="3"/>
    <col min="4353" max="4353" width="5.7109375" style="3" customWidth="1"/>
    <col min="4354" max="4354" width="45.7109375" style="3" customWidth="1"/>
    <col min="4355" max="4355" width="5.7109375" style="3" customWidth="1"/>
    <col min="4356" max="4358" width="11.7109375" style="3" customWidth="1"/>
    <col min="4359" max="4364" width="0" style="3" hidden="1" customWidth="1"/>
    <col min="4365" max="4608" width="9.140625" style="3"/>
    <col min="4609" max="4609" width="5.7109375" style="3" customWidth="1"/>
    <col min="4610" max="4610" width="45.7109375" style="3" customWidth="1"/>
    <col min="4611" max="4611" width="5.7109375" style="3" customWidth="1"/>
    <col min="4612" max="4614" width="11.7109375" style="3" customWidth="1"/>
    <col min="4615" max="4620" width="0" style="3" hidden="1" customWidth="1"/>
    <col min="4621" max="4864" width="9.140625" style="3"/>
    <col min="4865" max="4865" width="5.7109375" style="3" customWidth="1"/>
    <col min="4866" max="4866" width="45.7109375" style="3" customWidth="1"/>
    <col min="4867" max="4867" width="5.7109375" style="3" customWidth="1"/>
    <col min="4868" max="4870" width="11.7109375" style="3" customWidth="1"/>
    <col min="4871" max="4876" width="0" style="3" hidden="1" customWidth="1"/>
    <col min="4877" max="5120" width="9.140625" style="3"/>
    <col min="5121" max="5121" width="5.7109375" style="3" customWidth="1"/>
    <col min="5122" max="5122" width="45.7109375" style="3" customWidth="1"/>
    <col min="5123" max="5123" width="5.7109375" style="3" customWidth="1"/>
    <col min="5124" max="5126" width="11.7109375" style="3" customWidth="1"/>
    <col min="5127" max="5132" width="0" style="3" hidden="1" customWidth="1"/>
    <col min="5133" max="5376" width="9.140625" style="3"/>
    <col min="5377" max="5377" width="5.7109375" style="3" customWidth="1"/>
    <col min="5378" max="5378" width="45.7109375" style="3" customWidth="1"/>
    <col min="5379" max="5379" width="5.7109375" style="3" customWidth="1"/>
    <col min="5380" max="5382" width="11.7109375" style="3" customWidth="1"/>
    <col min="5383" max="5388" width="0" style="3" hidden="1" customWidth="1"/>
    <col min="5389" max="5632" width="9.140625" style="3"/>
    <col min="5633" max="5633" width="5.7109375" style="3" customWidth="1"/>
    <col min="5634" max="5634" width="45.7109375" style="3" customWidth="1"/>
    <col min="5635" max="5635" width="5.7109375" style="3" customWidth="1"/>
    <col min="5636" max="5638" width="11.7109375" style="3" customWidth="1"/>
    <col min="5639" max="5644" width="0" style="3" hidden="1" customWidth="1"/>
    <col min="5645" max="5888" width="9.140625" style="3"/>
    <col min="5889" max="5889" width="5.7109375" style="3" customWidth="1"/>
    <col min="5890" max="5890" width="45.7109375" style="3" customWidth="1"/>
    <col min="5891" max="5891" width="5.7109375" style="3" customWidth="1"/>
    <col min="5892" max="5894" width="11.7109375" style="3" customWidth="1"/>
    <col min="5895" max="5900" width="0" style="3" hidden="1" customWidth="1"/>
    <col min="5901" max="6144" width="9.140625" style="3"/>
    <col min="6145" max="6145" width="5.7109375" style="3" customWidth="1"/>
    <col min="6146" max="6146" width="45.7109375" style="3" customWidth="1"/>
    <col min="6147" max="6147" width="5.7109375" style="3" customWidth="1"/>
    <col min="6148" max="6150" width="11.7109375" style="3" customWidth="1"/>
    <col min="6151" max="6156" width="0" style="3" hidden="1" customWidth="1"/>
    <col min="6157" max="6400" width="9.140625" style="3"/>
    <col min="6401" max="6401" width="5.7109375" style="3" customWidth="1"/>
    <col min="6402" max="6402" width="45.7109375" style="3" customWidth="1"/>
    <col min="6403" max="6403" width="5.7109375" style="3" customWidth="1"/>
    <col min="6404" max="6406" width="11.7109375" style="3" customWidth="1"/>
    <col min="6407" max="6412" width="0" style="3" hidden="1" customWidth="1"/>
    <col min="6413" max="6656" width="9.140625" style="3"/>
    <col min="6657" max="6657" width="5.7109375" style="3" customWidth="1"/>
    <col min="6658" max="6658" width="45.7109375" style="3" customWidth="1"/>
    <col min="6659" max="6659" width="5.7109375" style="3" customWidth="1"/>
    <col min="6660" max="6662" width="11.7109375" style="3" customWidth="1"/>
    <col min="6663" max="6668" width="0" style="3" hidden="1" customWidth="1"/>
    <col min="6669" max="6912" width="9.140625" style="3"/>
    <col min="6913" max="6913" width="5.7109375" style="3" customWidth="1"/>
    <col min="6914" max="6914" width="45.7109375" style="3" customWidth="1"/>
    <col min="6915" max="6915" width="5.7109375" style="3" customWidth="1"/>
    <col min="6916" max="6918" width="11.7109375" style="3" customWidth="1"/>
    <col min="6919" max="6924" width="0" style="3" hidden="1" customWidth="1"/>
    <col min="6925" max="7168" width="9.140625" style="3"/>
    <col min="7169" max="7169" width="5.7109375" style="3" customWidth="1"/>
    <col min="7170" max="7170" width="45.7109375" style="3" customWidth="1"/>
    <col min="7171" max="7171" width="5.7109375" style="3" customWidth="1"/>
    <col min="7172" max="7174" width="11.7109375" style="3" customWidth="1"/>
    <col min="7175" max="7180" width="0" style="3" hidden="1" customWidth="1"/>
    <col min="7181" max="7424" width="9.140625" style="3"/>
    <col min="7425" max="7425" width="5.7109375" style="3" customWidth="1"/>
    <col min="7426" max="7426" width="45.7109375" style="3" customWidth="1"/>
    <col min="7427" max="7427" width="5.7109375" style="3" customWidth="1"/>
    <col min="7428" max="7430" width="11.7109375" style="3" customWidth="1"/>
    <col min="7431" max="7436" width="0" style="3" hidden="1" customWidth="1"/>
    <col min="7437" max="7680" width="9.140625" style="3"/>
    <col min="7681" max="7681" width="5.7109375" style="3" customWidth="1"/>
    <col min="7682" max="7682" width="45.7109375" style="3" customWidth="1"/>
    <col min="7683" max="7683" width="5.7109375" style="3" customWidth="1"/>
    <col min="7684" max="7686" width="11.7109375" style="3" customWidth="1"/>
    <col min="7687" max="7692" width="0" style="3" hidden="1" customWidth="1"/>
    <col min="7693" max="7936" width="9.140625" style="3"/>
    <col min="7937" max="7937" width="5.7109375" style="3" customWidth="1"/>
    <col min="7938" max="7938" width="45.7109375" style="3" customWidth="1"/>
    <col min="7939" max="7939" width="5.7109375" style="3" customWidth="1"/>
    <col min="7940" max="7942" width="11.7109375" style="3" customWidth="1"/>
    <col min="7943" max="7948" width="0" style="3" hidden="1" customWidth="1"/>
    <col min="7949" max="8192" width="9.140625" style="3"/>
    <col min="8193" max="8193" width="5.7109375" style="3" customWidth="1"/>
    <col min="8194" max="8194" width="45.7109375" style="3" customWidth="1"/>
    <col min="8195" max="8195" width="5.7109375" style="3" customWidth="1"/>
    <col min="8196" max="8198" width="11.7109375" style="3" customWidth="1"/>
    <col min="8199" max="8204" width="0" style="3" hidden="1" customWidth="1"/>
    <col min="8205" max="8448" width="9.140625" style="3"/>
    <col min="8449" max="8449" width="5.7109375" style="3" customWidth="1"/>
    <col min="8450" max="8450" width="45.7109375" style="3" customWidth="1"/>
    <col min="8451" max="8451" width="5.7109375" style="3" customWidth="1"/>
    <col min="8452" max="8454" width="11.7109375" style="3" customWidth="1"/>
    <col min="8455" max="8460" width="0" style="3" hidden="1" customWidth="1"/>
    <col min="8461" max="8704" width="9.140625" style="3"/>
    <col min="8705" max="8705" width="5.7109375" style="3" customWidth="1"/>
    <col min="8706" max="8706" width="45.7109375" style="3" customWidth="1"/>
    <col min="8707" max="8707" width="5.7109375" style="3" customWidth="1"/>
    <col min="8708" max="8710" width="11.7109375" style="3" customWidth="1"/>
    <col min="8711" max="8716" width="0" style="3" hidden="1" customWidth="1"/>
    <col min="8717" max="8960" width="9.140625" style="3"/>
    <col min="8961" max="8961" width="5.7109375" style="3" customWidth="1"/>
    <col min="8962" max="8962" width="45.7109375" style="3" customWidth="1"/>
    <col min="8963" max="8963" width="5.7109375" style="3" customWidth="1"/>
    <col min="8964" max="8966" width="11.7109375" style="3" customWidth="1"/>
    <col min="8967" max="8972" width="0" style="3" hidden="1" customWidth="1"/>
    <col min="8973" max="9216" width="9.140625" style="3"/>
    <col min="9217" max="9217" width="5.7109375" style="3" customWidth="1"/>
    <col min="9218" max="9218" width="45.7109375" style="3" customWidth="1"/>
    <col min="9219" max="9219" width="5.7109375" style="3" customWidth="1"/>
    <col min="9220" max="9222" width="11.7109375" style="3" customWidth="1"/>
    <col min="9223" max="9228" width="0" style="3" hidden="1" customWidth="1"/>
    <col min="9229" max="9472" width="9.140625" style="3"/>
    <col min="9473" max="9473" width="5.7109375" style="3" customWidth="1"/>
    <col min="9474" max="9474" width="45.7109375" style="3" customWidth="1"/>
    <col min="9475" max="9475" width="5.7109375" style="3" customWidth="1"/>
    <col min="9476" max="9478" width="11.7109375" style="3" customWidth="1"/>
    <col min="9479" max="9484" width="0" style="3" hidden="1" customWidth="1"/>
    <col min="9485" max="9728" width="9.140625" style="3"/>
    <col min="9729" max="9729" width="5.7109375" style="3" customWidth="1"/>
    <col min="9730" max="9730" width="45.7109375" style="3" customWidth="1"/>
    <col min="9731" max="9731" width="5.7109375" style="3" customWidth="1"/>
    <col min="9732" max="9734" width="11.7109375" style="3" customWidth="1"/>
    <col min="9735" max="9740" width="0" style="3" hidden="1" customWidth="1"/>
    <col min="9741" max="9984" width="9.140625" style="3"/>
    <col min="9985" max="9985" width="5.7109375" style="3" customWidth="1"/>
    <col min="9986" max="9986" width="45.7109375" style="3" customWidth="1"/>
    <col min="9987" max="9987" width="5.7109375" style="3" customWidth="1"/>
    <col min="9988" max="9990" width="11.7109375" style="3" customWidth="1"/>
    <col min="9991" max="9996" width="0" style="3" hidden="1" customWidth="1"/>
    <col min="9997" max="10240" width="9.140625" style="3"/>
    <col min="10241" max="10241" width="5.7109375" style="3" customWidth="1"/>
    <col min="10242" max="10242" width="45.7109375" style="3" customWidth="1"/>
    <col min="10243" max="10243" width="5.7109375" style="3" customWidth="1"/>
    <col min="10244" max="10246" width="11.7109375" style="3" customWidth="1"/>
    <col min="10247" max="10252" width="0" style="3" hidden="1" customWidth="1"/>
    <col min="10253" max="10496" width="9.140625" style="3"/>
    <col min="10497" max="10497" width="5.7109375" style="3" customWidth="1"/>
    <col min="10498" max="10498" width="45.7109375" style="3" customWidth="1"/>
    <col min="10499" max="10499" width="5.7109375" style="3" customWidth="1"/>
    <col min="10500" max="10502" width="11.7109375" style="3" customWidth="1"/>
    <col min="10503" max="10508" width="0" style="3" hidden="1" customWidth="1"/>
    <col min="10509" max="10752" width="9.140625" style="3"/>
    <col min="10753" max="10753" width="5.7109375" style="3" customWidth="1"/>
    <col min="10754" max="10754" width="45.7109375" style="3" customWidth="1"/>
    <col min="10755" max="10755" width="5.7109375" style="3" customWidth="1"/>
    <col min="10756" max="10758" width="11.7109375" style="3" customWidth="1"/>
    <col min="10759" max="10764" width="0" style="3" hidden="1" customWidth="1"/>
    <col min="10765" max="11008" width="9.140625" style="3"/>
    <col min="11009" max="11009" width="5.7109375" style="3" customWidth="1"/>
    <col min="11010" max="11010" width="45.7109375" style="3" customWidth="1"/>
    <col min="11011" max="11011" width="5.7109375" style="3" customWidth="1"/>
    <col min="11012" max="11014" width="11.7109375" style="3" customWidth="1"/>
    <col min="11015" max="11020" width="0" style="3" hidden="1" customWidth="1"/>
    <col min="11021" max="11264" width="9.140625" style="3"/>
    <col min="11265" max="11265" width="5.7109375" style="3" customWidth="1"/>
    <col min="11266" max="11266" width="45.7109375" style="3" customWidth="1"/>
    <col min="11267" max="11267" width="5.7109375" style="3" customWidth="1"/>
    <col min="11268" max="11270" width="11.7109375" style="3" customWidth="1"/>
    <col min="11271" max="11276" width="0" style="3" hidden="1" customWidth="1"/>
    <col min="11277" max="11520" width="9.140625" style="3"/>
    <col min="11521" max="11521" width="5.7109375" style="3" customWidth="1"/>
    <col min="11522" max="11522" width="45.7109375" style="3" customWidth="1"/>
    <col min="11523" max="11523" width="5.7109375" style="3" customWidth="1"/>
    <col min="11524" max="11526" width="11.7109375" style="3" customWidth="1"/>
    <col min="11527" max="11532" width="0" style="3" hidden="1" customWidth="1"/>
    <col min="11533" max="11776" width="9.140625" style="3"/>
    <col min="11777" max="11777" width="5.7109375" style="3" customWidth="1"/>
    <col min="11778" max="11778" width="45.7109375" style="3" customWidth="1"/>
    <col min="11779" max="11779" width="5.7109375" style="3" customWidth="1"/>
    <col min="11780" max="11782" width="11.7109375" style="3" customWidth="1"/>
    <col min="11783" max="11788" width="0" style="3" hidden="1" customWidth="1"/>
    <col min="11789" max="12032" width="9.140625" style="3"/>
    <col min="12033" max="12033" width="5.7109375" style="3" customWidth="1"/>
    <col min="12034" max="12034" width="45.7109375" style="3" customWidth="1"/>
    <col min="12035" max="12035" width="5.7109375" style="3" customWidth="1"/>
    <col min="12036" max="12038" width="11.7109375" style="3" customWidth="1"/>
    <col min="12039" max="12044" width="0" style="3" hidden="1" customWidth="1"/>
    <col min="12045" max="12288" width="9.140625" style="3"/>
    <col min="12289" max="12289" width="5.7109375" style="3" customWidth="1"/>
    <col min="12290" max="12290" width="45.7109375" style="3" customWidth="1"/>
    <col min="12291" max="12291" width="5.7109375" style="3" customWidth="1"/>
    <col min="12292" max="12294" width="11.7109375" style="3" customWidth="1"/>
    <col min="12295" max="12300" width="0" style="3" hidden="1" customWidth="1"/>
    <col min="12301" max="12544" width="9.140625" style="3"/>
    <col min="12545" max="12545" width="5.7109375" style="3" customWidth="1"/>
    <col min="12546" max="12546" width="45.7109375" style="3" customWidth="1"/>
    <col min="12547" max="12547" width="5.7109375" style="3" customWidth="1"/>
    <col min="12548" max="12550" width="11.7109375" style="3" customWidth="1"/>
    <col min="12551" max="12556" width="0" style="3" hidden="1" customWidth="1"/>
    <col min="12557" max="12800" width="9.140625" style="3"/>
    <col min="12801" max="12801" width="5.7109375" style="3" customWidth="1"/>
    <col min="12802" max="12802" width="45.7109375" style="3" customWidth="1"/>
    <col min="12803" max="12803" width="5.7109375" style="3" customWidth="1"/>
    <col min="12804" max="12806" width="11.7109375" style="3" customWidth="1"/>
    <col min="12807" max="12812" width="0" style="3" hidden="1" customWidth="1"/>
    <col min="12813" max="13056" width="9.140625" style="3"/>
    <col min="13057" max="13057" width="5.7109375" style="3" customWidth="1"/>
    <col min="13058" max="13058" width="45.7109375" style="3" customWidth="1"/>
    <col min="13059" max="13059" width="5.7109375" style="3" customWidth="1"/>
    <col min="13060" max="13062" width="11.7109375" style="3" customWidth="1"/>
    <col min="13063" max="13068" width="0" style="3" hidden="1" customWidth="1"/>
    <col min="13069" max="13312" width="9.140625" style="3"/>
    <col min="13313" max="13313" width="5.7109375" style="3" customWidth="1"/>
    <col min="13314" max="13314" width="45.7109375" style="3" customWidth="1"/>
    <col min="13315" max="13315" width="5.7109375" style="3" customWidth="1"/>
    <col min="13316" max="13318" width="11.7109375" style="3" customWidth="1"/>
    <col min="13319" max="13324" width="0" style="3" hidden="1" customWidth="1"/>
    <col min="13325" max="13568" width="9.140625" style="3"/>
    <col min="13569" max="13569" width="5.7109375" style="3" customWidth="1"/>
    <col min="13570" max="13570" width="45.7109375" style="3" customWidth="1"/>
    <col min="13571" max="13571" width="5.7109375" style="3" customWidth="1"/>
    <col min="13572" max="13574" width="11.7109375" style="3" customWidth="1"/>
    <col min="13575" max="13580" width="0" style="3" hidden="1" customWidth="1"/>
    <col min="13581" max="13824" width="9.140625" style="3"/>
    <col min="13825" max="13825" width="5.7109375" style="3" customWidth="1"/>
    <col min="13826" max="13826" width="45.7109375" style="3" customWidth="1"/>
    <col min="13827" max="13827" width="5.7109375" style="3" customWidth="1"/>
    <col min="13828" max="13830" width="11.7109375" style="3" customWidth="1"/>
    <col min="13831" max="13836" width="0" style="3" hidden="1" customWidth="1"/>
    <col min="13837" max="14080" width="9.140625" style="3"/>
    <col min="14081" max="14081" width="5.7109375" style="3" customWidth="1"/>
    <col min="14082" max="14082" width="45.7109375" style="3" customWidth="1"/>
    <col min="14083" max="14083" width="5.7109375" style="3" customWidth="1"/>
    <col min="14084" max="14086" width="11.7109375" style="3" customWidth="1"/>
    <col min="14087" max="14092" width="0" style="3" hidden="1" customWidth="1"/>
    <col min="14093" max="14336" width="9.140625" style="3"/>
    <col min="14337" max="14337" width="5.7109375" style="3" customWidth="1"/>
    <col min="14338" max="14338" width="45.7109375" style="3" customWidth="1"/>
    <col min="14339" max="14339" width="5.7109375" style="3" customWidth="1"/>
    <col min="14340" max="14342" width="11.7109375" style="3" customWidth="1"/>
    <col min="14343" max="14348" width="0" style="3" hidden="1" customWidth="1"/>
    <col min="14349" max="14592" width="9.140625" style="3"/>
    <col min="14593" max="14593" width="5.7109375" style="3" customWidth="1"/>
    <col min="14594" max="14594" width="45.7109375" style="3" customWidth="1"/>
    <col min="14595" max="14595" width="5.7109375" style="3" customWidth="1"/>
    <col min="14596" max="14598" width="11.7109375" style="3" customWidth="1"/>
    <col min="14599" max="14604" width="0" style="3" hidden="1" customWidth="1"/>
    <col min="14605" max="14848" width="9.140625" style="3"/>
    <col min="14849" max="14849" width="5.7109375" style="3" customWidth="1"/>
    <col min="14850" max="14850" width="45.7109375" style="3" customWidth="1"/>
    <col min="14851" max="14851" width="5.7109375" style="3" customWidth="1"/>
    <col min="14852" max="14854" width="11.7109375" style="3" customWidth="1"/>
    <col min="14855" max="14860" width="0" style="3" hidden="1" customWidth="1"/>
    <col min="14861" max="15104" width="9.140625" style="3"/>
    <col min="15105" max="15105" width="5.7109375" style="3" customWidth="1"/>
    <col min="15106" max="15106" width="45.7109375" style="3" customWidth="1"/>
    <col min="15107" max="15107" width="5.7109375" style="3" customWidth="1"/>
    <col min="15108" max="15110" width="11.7109375" style="3" customWidth="1"/>
    <col min="15111" max="15116" width="0" style="3" hidden="1" customWidth="1"/>
    <col min="15117" max="15360" width="9.140625" style="3"/>
    <col min="15361" max="15361" width="5.7109375" style="3" customWidth="1"/>
    <col min="15362" max="15362" width="45.7109375" style="3" customWidth="1"/>
    <col min="15363" max="15363" width="5.7109375" style="3" customWidth="1"/>
    <col min="15364" max="15366" width="11.7109375" style="3" customWidth="1"/>
    <col min="15367" max="15372" width="0" style="3" hidden="1" customWidth="1"/>
    <col min="15373" max="15616" width="9.140625" style="3"/>
    <col min="15617" max="15617" width="5.7109375" style="3" customWidth="1"/>
    <col min="15618" max="15618" width="45.7109375" style="3" customWidth="1"/>
    <col min="15619" max="15619" width="5.7109375" style="3" customWidth="1"/>
    <col min="15620" max="15622" width="11.7109375" style="3" customWidth="1"/>
    <col min="15623" max="15628" width="0" style="3" hidden="1" customWidth="1"/>
    <col min="15629" max="15872" width="9.140625" style="3"/>
    <col min="15873" max="15873" width="5.7109375" style="3" customWidth="1"/>
    <col min="15874" max="15874" width="45.7109375" style="3" customWidth="1"/>
    <col min="15875" max="15875" width="5.7109375" style="3" customWidth="1"/>
    <col min="15876" max="15878" width="11.7109375" style="3" customWidth="1"/>
    <col min="15879" max="15884" width="0" style="3" hidden="1" customWidth="1"/>
    <col min="15885" max="16128" width="9.140625" style="3"/>
    <col min="16129" max="16129" width="5.7109375" style="3" customWidth="1"/>
    <col min="16130" max="16130" width="45.7109375" style="3" customWidth="1"/>
    <col min="16131" max="16131" width="5.7109375" style="3" customWidth="1"/>
    <col min="16132" max="16134" width="11.7109375" style="3" customWidth="1"/>
    <col min="16135" max="16140" width="0" style="3" hidden="1" customWidth="1"/>
    <col min="16141" max="16384" width="9.140625" style="3"/>
  </cols>
  <sheetData>
    <row r="1" spans="1:6" x14ac:dyDescent="0.25">
      <c r="A1" s="1"/>
      <c r="B1" s="325"/>
      <c r="C1" s="325"/>
      <c r="D1" s="325"/>
      <c r="E1" s="325"/>
      <c r="F1" s="2"/>
    </row>
    <row r="2" spans="1:6" s="118" customFormat="1" ht="30" customHeight="1" x14ac:dyDescent="0.25">
      <c r="A2" s="237"/>
      <c r="B2" s="326" t="s">
        <v>0</v>
      </c>
      <c r="C2" s="326"/>
      <c r="D2" s="326"/>
      <c r="E2" s="326"/>
      <c r="F2" s="238"/>
    </row>
    <row r="3" spans="1:6" x14ac:dyDescent="0.25">
      <c r="A3" s="1"/>
      <c r="B3" s="325"/>
      <c r="C3" s="325"/>
      <c r="D3" s="325"/>
      <c r="E3" s="325"/>
      <c r="F3" s="2"/>
    </row>
    <row r="4" spans="1:6" x14ac:dyDescent="0.25">
      <c r="A4" s="1"/>
      <c r="B4" s="328" t="s">
        <v>1</v>
      </c>
      <c r="C4" s="328"/>
      <c r="D4" s="328"/>
      <c r="E4" s="328"/>
      <c r="F4" s="2"/>
    </row>
    <row r="5" spans="1:6" x14ac:dyDescent="0.25">
      <c r="A5" s="1"/>
      <c r="B5" s="325"/>
      <c r="C5" s="325"/>
      <c r="D5" s="325"/>
      <c r="E5" s="325"/>
      <c r="F5" s="2"/>
    </row>
    <row r="6" spans="1:6" x14ac:dyDescent="0.25">
      <c r="A6" s="1"/>
      <c r="B6" s="325"/>
      <c r="C6" s="325"/>
      <c r="D6" s="325"/>
      <c r="E6" s="325"/>
      <c r="F6" s="2"/>
    </row>
    <row r="7" spans="1:6" x14ac:dyDescent="0.25">
      <c r="A7" s="236"/>
      <c r="B7" s="327" t="s">
        <v>2</v>
      </c>
      <c r="C7" s="327"/>
      <c r="D7" s="327"/>
      <c r="E7" s="327"/>
      <c r="F7" s="18"/>
    </row>
    <row r="8" spans="1:6" x14ac:dyDescent="0.25">
      <c r="A8" s="1"/>
      <c r="B8" s="325"/>
      <c r="C8" s="325"/>
      <c r="D8" s="325"/>
      <c r="E8" s="325"/>
      <c r="F8" s="2"/>
    </row>
    <row r="9" spans="1:6" x14ac:dyDescent="0.25">
      <c r="A9" s="7" t="s">
        <v>3</v>
      </c>
      <c r="B9" s="5" t="s">
        <v>4</v>
      </c>
      <c r="C9" s="319"/>
      <c r="D9" s="319"/>
      <c r="E9" s="319"/>
      <c r="F9" s="8">
        <f>F33</f>
        <v>0</v>
      </c>
    </row>
    <row r="10" spans="1:6" x14ac:dyDescent="0.25">
      <c r="A10" s="7" t="s">
        <v>5</v>
      </c>
      <c r="B10" s="5" t="s">
        <v>6</v>
      </c>
      <c r="C10" s="319"/>
      <c r="D10" s="319"/>
      <c r="E10" s="319"/>
      <c r="F10" s="8">
        <f>F71</f>
        <v>0</v>
      </c>
    </row>
    <row r="11" spans="1:6" x14ac:dyDescent="0.25">
      <c r="A11" s="7" t="s">
        <v>7</v>
      </c>
      <c r="B11" s="5" t="s">
        <v>8</v>
      </c>
      <c r="C11" s="319"/>
      <c r="D11" s="319"/>
      <c r="E11" s="319"/>
      <c r="F11" s="8">
        <f>F91</f>
        <v>0</v>
      </c>
    </row>
    <row r="12" spans="1:6" x14ac:dyDescent="0.25">
      <c r="A12" s="7" t="s">
        <v>9</v>
      </c>
      <c r="B12" s="5" t="s">
        <v>10</v>
      </c>
      <c r="C12" s="319"/>
      <c r="D12" s="319"/>
      <c r="E12" s="319"/>
      <c r="F12" s="8">
        <f>F112</f>
        <v>0</v>
      </c>
    </row>
    <row r="13" spans="1:6" x14ac:dyDescent="0.25">
      <c r="A13" s="7" t="s">
        <v>11</v>
      </c>
      <c r="B13" s="5" t="s">
        <v>12</v>
      </c>
      <c r="C13" s="319"/>
      <c r="D13" s="319"/>
      <c r="E13" s="319"/>
      <c r="F13" s="8">
        <f>F122</f>
        <v>0</v>
      </c>
    </row>
    <row r="14" spans="1:6" x14ac:dyDescent="0.25">
      <c r="A14" s="7" t="s">
        <v>13</v>
      </c>
      <c r="B14" s="5" t="s">
        <v>14</v>
      </c>
      <c r="C14" s="319"/>
      <c r="D14" s="319"/>
      <c r="E14" s="319"/>
      <c r="F14" s="8">
        <f>F140</f>
        <v>0</v>
      </c>
    </row>
    <row r="15" spans="1:6" x14ac:dyDescent="0.25">
      <c r="A15" s="7" t="s">
        <v>15</v>
      </c>
      <c r="B15" s="5" t="s">
        <v>16</v>
      </c>
      <c r="C15" s="319"/>
      <c r="D15" s="319"/>
      <c r="E15" s="319"/>
      <c r="F15" s="8">
        <f>F150</f>
        <v>0</v>
      </c>
    </row>
    <row r="16" spans="1:6" x14ac:dyDescent="0.25">
      <c r="A16" s="7" t="s">
        <v>17</v>
      </c>
      <c r="B16" s="5" t="s">
        <v>18</v>
      </c>
      <c r="C16" s="319"/>
      <c r="D16" s="319"/>
      <c r="E16" s="319"/>
      <c r="F16" s="8">
        <f>F178</f>
        <v>0</v>
      </c>
    </row>
    <row r="17" spans="1:6" ht="15.75" thickBot="1" x14ac:dyDescent="0.3">
      <c r="A17" s="9" t="s">
        <v>35</v>
      </c>
      <c r="B17" s="10" t="s">
        <v>587</v>
      </c>
      <c r="C17" s="321"/>
      <c r="D17" s="321"/>
      <c r="E17" s="321"/>
      <c r="F17" s="11">
        <f>SUM(F9:F16)*0.05</f>
        <v>0</v>
      </c>
    </row>
    <row r="18" spans="1:6" ht="16.5" thickTop="1" thickBot="1" x14ac:dyDescent="0.3">
      <c r="A18" s="1"/>
      <c r="B18" s="12" t="s">
        <v>19</v>
      </c>
      <c r="C18" s="320"/>
      <c r="D18" s="319"/>
      <c r="E18" s="319"/>
      <c r="F18" s="11">
        <f>SUM(F9:F17)</f>
        <v>0</v>
      </c>
    </row>
    <row r="19" spans="1:6" ht="15.75" thickTop="1" x14ac:dyDescent="0.25">
      <c r="A19" s="13"/>
      <c r="B19" s="12"/>
      <c r="D19" s="2"/>
      <c r="E19" s="14"/>
      <c r="F19" s="2"/>
    </row>
    <row r="20" spans="1:6" x14ac:dyDescent="0.25">
      <c r="A20" s="13"/>
      <c r="B20" s="12"/>
      <c r="D20" s="2"/>
      <c r="E20" s="14"/>
      <c r="F20" s="2"/>
    </row>
    <row r="21" spans="1:6" x14ac:dyDescent="0.25">
      <c r="A21" s="48" t="s">
        <v>3</v>
      </c>
      <c r="B21" s="49" t="s">
        <v>20</v>
      </c>
      <c r="C21" s="50"/>
      <c r="D21" s="51"/>
      <c r="E21" s="52"/>
      <c r="F21" s="61"/>
    </row>
    <row r="22" spans="1:6" x14ac:dyDescent="0.25">
      <c r="A22" s="13"/>
      <c r="B22" s="12"/>
      <c r="D22" s="2"/>
      <c r="E22" s="14"/>
      <c r="F22" s="2"/>
    </row>
    <row r="23" spans="1:6" x14ac:dyDescent="0.25">
      <c r="A23" s="43"/>
      <c r="B23" s="46"/>
      <c r="C23" s="35" t="s">
        <v>236</v>
      </c>
      <c r="D23" s="36" t="s">
        <v>526</v>
      </c>
      <c r="E23" s="290" t="s">
        <v>238</v>
      </c>
      <c r="F23" s="36" t="s">
        <v>216</v>
      </c>
    </row>
    <row r="24" spans="1:6" ht="195" x14ac:dyDescent="0.25">
      <c r="A24" s="33" t="s">
        <v>3</v>
      </c>
      <c r="B24" s="62" t="s">
        <v>104</v>
      </c>
      <c r="C24" s="35" t="s">
        <v>21</v>
      </c>
      <c r="D24" s="36">
        <v>1</v>
      </c>
      <c r="E24" s="37">
        <v>0</v>
      </c>
      <c r="F24" s="38">
        <f>E24*D24</f>
        <v>0</v>
      </c>
    </row>
    <row r="25" spans="1:6" x14ac:dyDescent="0.25">
      <c r="A25" s="33"/>
      <c r="B25" s="34"/>
      <c r="C25" s="35"/>
      <c r="D25" s="36"/>
      <c r="E25" s="37"/>
      <c r="F25" s="36"/>
    </row>
    <row r="26" spans="1:6" ht="120" x14ac:dyDescent="0.25">
      <c r="A26" s="33" t="s">
        <v>5</v>
      </c>
      <c r="B26" s="60" t="s">
        <v>210</v>
      </c>
      <c r="C26" s="35" t="s">
        <v>21</v>
      </c>
      <c r="D26" s="36">
        <v>1</v>
      </c>
      <c r="E26" s="37">
        <v>0</v>
      </c>
      <c r="F26" s="38">
        <f>E26*D26</f>
        <v>0</v>
      </c>
    </row>
    <row r="27" spans="1:6" x14ac:dyDescent="0.25">
      <c r="A27" s="33"/>
      <c r="B27" s="60"/>
      <c r="C27" s="35"/>
      <c r="D27" s="36"/>
      <c r="E27" s="37"/>
      <c r="F27" s="38"/>
    </row>
    <row r="28" spans="1:6" ht="105" x14ac:dyDescent="0.25">
      <c r="A28" s="33" t="s">
        <v>7</v>
      </c>
      <c r="B28" s="60" t="s">
        <v>103</v>
      </c>
      <c r="C28" s="35" t="s">
        <v>21</v>
      </c>
      <c r="D28" s="36">
        <v>1</v>
      </c>
      <c r="E28" s="37">
        <v>0</v>
      </c>
      <c r="F28" s="38">
        <f>E28*D28</f>
        <v>0</v>
      </c>
    </row>
    <row r="29" spans="1:6" x14ac:dyDescent="0.25">
      <c r="A29" s="33"/>
      <c r="B29" s="34"/>
      <c r="C29" s="35"/>
      <c r="D29" s="36"/>
      <c r="E29" s="37"/>
      <c r="F29" s="36"/>
    </row>
    <row r="30" spans="1:6" ht="105" x14ac:dyDescent="0.25">
      <c r="A30" s="33" t="s">
        <v>9</v>
      </c>
      <c r="B30" s="80" t="s">
        <v>602</v>
      </c>
      <c r="C30" s="35" t="s">
        <v>21</v>
      </c>
      <c r="D30" s="36">
        <v>1</v>
      </c>
      <c r="E30" s="37">
        <v>0</v>
      </c>
      <c r="F30" s="38">
        <f>E30*D30</f>
        <v>0</v>
      </c>
    </row>
    <row r="31" spans="1:6" x14ac:dyDescent="0.25">
      <c r="A31" s="1"/>
      <c r="B31" s="16"/>
      <c r="D31" s="2"/>
      <c r="E31" s="14"/>
      <c r="F31" s="2"/>
    </row>
    <row r="32" spans="1:6" ht="15.75" thickBot="1" x14ac:dyDescent="0.3">
      <c r="A32" s="1"/>
      <c r="B32" s="12"/>
      <c r="D32" s="2"/>
      <c r="E32" s="14"/>
      <c r="F32" s="17"/>
    </row>
    <row r="33" spans="1:8" ht="15.75" thickBot="1" x14ac:dyDescent="0.3">
      <c r="A33" s="54"/>
      <c r="B33" s="55" t="s">
        <v>22</v>
      </c>
      <c r="C33" s="56"/>
      <c r="D33" s="57"/>
      <c r="E33" s="58"/>
      <c r="F33" s="59">
        <f>SUM(F24:F30)</f>
        <v>0</v>
      </c>
    </row>
    <row r="34" spans="1:8" x14ac:dyDescent="0.25">
      <c r="A34" s="1"/>
      <c r="B34" s="12"/>
      <c r="D34" s="2"/>
      <c r="E34" s="14"/>
      <c r="F34" s="17"/>
    </row>
    <row r="35" spans="1:8" x14ac:dyDescent="0.25">
      <c r="A35" s="1"/>
      <c r="B35" s="12"/>
      <c r="D35" s="2"/>
      <c r="E35" s="14"/>
      <c r="F35" s="17"/>
    </row>
    <row r="36" spans="1:8" x14ac:dyDescent="0.25">
      <c r="A36" s="48" t="s">
        <v>5</v>
      </c>
      <c r="B36" s="49" t="s">
        <v>23</v>
      </c>
      <c r="C36" s="50"/>
      <c r="D36" s="51"/>
      <c r="E36" s="52"/>
      <c r="F36" s="53"/>
    </row>
    <row r="37" spans="1:8" x14ac:dyDescent="0.25">
      <c r="A37" s="13"/>
      <c r="B37" s="12"/>
      <c r="D37" s="2"/>
      <c r="E37" s="14"/>
      <c r="F37" s="17"/>
    </row>
    <row r="38" spans="1:8" ht="30" x14ac:dyDescent="0.25">
      <c r="A38" s="43"/>
      <c r="B38" s="44" t="s">
        <v>83</v>
      </c>
      <c r="C38" s="35"/>
      <c r="D38" s="36"/>
      <c r="E38" s="37"/>
      <c r="F38" s="45"/>
    </row>
    <row r="39" spans="1:8" x14ac:dyDescent="0.25">
      <c r="A39" s="43"/>
      <c r="B39" s="46"/>
      <c r="C39" s="35"/>
      <c r="D39" s="36"/>
      <c r="E39" s="37"/>
      <c r="F39" s="45"/>
    </row>
    <row r="40" spans="1:8" ht="65.25" customHeight="1" x14ac:dyDescent="0.25">
      <c r="A40" s="43"/>
      <c r="B40" s="47" t="s">
        <v>84</v>
      </c>
      <c r="C40" s="35"/>
      <c r="D40" s="36"/>
      <c r="E40" s="37"/>
      <c r="F40" s="45"/>
    </row>
    <row r="41" spans="1:8" x14ac:dyDescent="0.25">
      <c r="A41" s="43"/>
      <c r="B41" s="46"/>
      <c r="C41" s="35"/>
      <c r="D41" s="36"/>
      <c r="E41" s="37"/>
      <c r="F41" s="45"/>
    </row>
    <row r="42" spans="1:8" ht="255" x14ac:dyDescent="0.25">
      <c r="A42" s="43"/>
      <c r="B42" s="47" t="s">
        <v>85</v>
      </c>
      <c r="C42" s="35"/>
      <c r="D42" s="36"/>
      <c r="E42" s="37"/>
      <c r="F42" s="45"/>
    </row>
    <row r="43" spans="1:8" x14ac:dyDescent="0.25">
      <c r="A43" s="13"/>
      <c r="B43" s="12"/>
      <c r="D43" s="2"/>
      <c r="E43" s="14"/>
      <c r="F43" s="17"/>
    </row>
    <row r="44" spans="1:8" x14ac:dyDescent="0.25">
      <c r="A44" s="43"/>
      <c r="B44" s="46"/>
      <c r="C44" s="35" t="s">
        <v>236</v>
      </c>
      <c r="D44" s="36" t="s">
        <v>526</v>
      </c>
      <c r="E44" s="290" t="s">
        <v>238</v>
      </c>
      <c r="F44" s="36" t="s">
        <v>216</v>
      </c>
    </row>
    <row r="45" spans="1:8" ht="60" x14ac:dyDescent="0.25">
      <c r="A45" s="33" t="s">
        <v>3</v>
      </c>
      <c r="B45" s="34" t="s">
        <v>24</v>
      </c>
      <c r="C45" s="35" t="s">
        <v>25</v>
      </c>
      <c r="D45" s="36">
        <v>4</v>
      </c>
      <c r="E45" s="37">
        <v>0</v>
      </c>
      <c r="F45" s="38">
        <f>E45*D45</f>
        <v>0</v>
      </c>
    </row>
    <row r="46" spans="1:8" x14ac:dyDescent="0.25">
      <c r="A46" s="33"/>
      <c r="B46" s="34"/>
      <c r="C46" s="35"/>
      <c r="D46" s="39"/>
      <c r="E46" s="37"/>
      <c r="F46" s="36"/>
    </row>
    <row r="47" spans="1:8" ht="90" x14ac:dyDescent="0.25">
      <c r="A47" s="33" t="s">
        <v>5</v>
      </c>
      <c r="B47" s="34" t="s">
        <v>26</v>
      </c>
      <c r="C47" s="35" t="s">
        <v>27</v>
      </c>
      <c r="D47" s="36">
        <v>18</v>
      </c>
      <c r="E47" s="37">
        <v>0</v>
      </c>
      <c r="F47" s="38">
        <f>E47*D47</f>
        <v>0</v>
      </c>
      <c r="H47" s="3" t="s">
        <v>28</v>
      </c>
    </row>
    <row r="48" spans="1:8" x14ac:dyDescent="0.25">
      <c r="A48" s="33"/>
      <c r="B48" s="34"/>
      <c r="C48" s="35"/>
      <c r="D48" s="36"/>
      <c r="E48" s="37"/>
      <c r="F48" s="36"/>
    </row>
    <row r="49" spans="1:8" ht="60" x14ac:dyDescent="0.25">
      <c r="A49" s="33" t="s">
        <v>7</v>
      </c>
      <c r="B49" s="34" t="s">
        <v>29</v>
      </c>
      <c r="C49" s="35" t="s">
        <v>27</v>
      </c>
      <c r="D49" s="36">
        <v>12</v>
      </c>
      <c r="E49" s="37">
        <v>0</v>
      </c>
      <c r="F49" s="38">
        <f>E49*D49</f>
        <v>0</v>
      </c>
    </row>
    <row r="50" spans="1:8" x14ac:dyDescent="0.25">
      <c r="A50" s="33"/>
      <c r="B50" s="34"/>
      <c r="C50" s="35"/>
      <c r="D50" s="36"/>
      <c r="E50" s="37"/>
      <c r="F50" s="36"/>
    </row>
    <row r="51" spans="1:8" ht="60" x14ac:dyDescent="0.25">
      <c r="A51" s="33" t="s">
        <v>9</v>
      </c>
      <c r="B51" s="34" t="s">
        <v>603</v>
      </c>
      <c r="C51" s="35" t="s">
        <v>25</v>
      </c>
      <c r="D51" s="36">
        <v>1</v>
      </c>
      <c r="E51" s="37">
        <v>0</v>
      </c>
      <c r="F51" s="38">
        <f>E51*D51</f>
        <v>0</v>
      </c>
    </row>
    <row r="52" spans="1:8" x14ac:dyDescent="0.25">
      <c r="A52" s="33"/>
      <c r="B52" s="34"/>
      <c r="C52" s="35"/>
      <c r="D52" s="36"/>
      <c r="E52" s="37"/>
      <c r="F52" s="36"/>
    </row>
    <row r="53" spans="1:8" ht="60" x14ac:dyDescent="0.25">
      <c r="A53" s="33" t="s">
        <v>11</v>
      </c>
      <c r="B53" s="34" t="s">
        <v>30</v>
      </c>
      <c r="C53" s="35" t="s">
        <v>25</v>
      </c>
      <c r="D53" s="36">
        <v>1</v>
      </c>
      <c r="E53" s="37">
        <v>0</v>
      </c>
      <c r="F53" s="38">
        <f>E53*D53</f>
        <v>0</v>
      </c>
    </row>
    <row r="54" spans="1:8" x14ac:dyDescent="0.25">
      <c r="A54" s="33"/>
      <c r="B54" s="34"/>
      <c r="C54" s="35"/>
      <c r="D54" s="36"/>
      <c r="E54" s="37"/>
      <c r="F54" s="36"/>
    </row>
    <row r="55" spans="1:8" ht="60" x14ac:dyDescent="0.25">
      <c r="A55" s="33" t="s">
        <v>13</v>
      </c>
      <c r="B55" s="34" t="s">
        <v>31</v>
      </c>
      <c r="C55" s="35" t="s">
        <v>25</v>
      </c>
      <c r="D55" s="36">
        <v>1.5</v>
      </c>
      <c r="E55" s="37">
        <v>0</v>
      </c>
      <c r="F55" s="38">
        <f>E55*D55</f>
        <v>0</v>
      </c>
    </row>
    <row r="56" spans="1:8" x14ac:dyDescent="0.25">
      <c r="A56" s="33"/>
      <c r="B56" s="34"/>
      <c r="C56" s="35"/>
      <c r="D56" s="40"/>
      <c r="E56" s="37"/>
      <c r="F56" s="36"/>
    </row>
    <row r="57" spans="1:8" ht="45" x14ac:dyDescent="0.25">
      <c r="A57" s="33" t="s">
        <v>15</v>
      </c>
      <c r="B57" s="34" t="s">
        <v>32</v>
      </c>
      <c r="C57" s="35" t="s">
        <v>27</v>
      </c>
      <c r="D57" s="36">
        <v>1.5</v>
      </c>
      <c r="E57" s="37">
        <v>0</v>
      </c>
      <c r="F57" s="38">
        <f>E57*D57</f>
        <v>0</v>
      </c>
    </row>
    <row r="58" spans="1:8" x14ac:dyDescent="0.25">
      <c r="A58" s="33"/>
      <c r="B58" s="34"/>
      <c r="C58" s="35"/>
      <c r="D58" s="40"/>
      <c r="E58" s="37"/>
      <c r="F58" s="36"/>
    </row>
    <row r="59" spans="1:8" ht="165" x14ac:dyDescent="0.25">
      <c r="A59" s="33" t="s">
        <v>17</v>
      </c>
      <c r="B59" s="34" t="s">
        <v>33</v>
      </c>
      <c r="C59" s="35" t="s">
        <v>34</v>
      </c>
      <c r="D59" s="36">
        <v>10</v>
      </c>
      <c r="E59" s="37">
        <v>0</v>
      </c>
      <c r="F59" s="38">
        <f>E59*D59</f>
        <v>0</v>
      </c>
      <c r="H59" s="19"/>
    </row>
    <row r="60" spans="1:8" x14ac:dyDescent="0.25">
      <c r="A60" s="33"/>
      <c r="B60" s="34"/>
      <c r="C60" s="35"/>
      <c r="D60" s="40"/>
      <c r="E60" s="37"/>
      <c r="F60" s="36"/>
    </row>
    <row r="61" spans="1:8" ht="150" x14ac:dyDescent="0.25">
      <c r="A61" s="33" t="s">
        <v>35</v>
      </c>
      <c r="B61" s="34" t="s">
        <v>36</v>
      </c>
      <c r="C61" s="35" t="s">
        <v>25</v>
      </c>
      <c r="D61" s="36">
        <v>12</v>
      </c>
      <c r="E61" s="37">
        <v>0</v>
      </c>
      <c r="F61" s="38">
        <f>E61*D61</f>
        <v>0</v>
      </c>
      <c r="H61" s="19"/>
    </row>
    <row r="62" spans="1:8" x14ac:dyDescent="0.25">
      <c r="A62" s="33"/>
      <c r="B62" s="34"/>
      <c r="C62" s="35"/>
      <c r="D62" s="40"/>
      <c r="E62" s="37"/>
      <c r="F62" s="36"/>
    </row>
    <row r="63" spans="1:8" ht="60" x14ac:dyDescent="0.25">
      <c r="A63" s="33" t="s">
        <v>37</v>
      </c>
      <c r="B63" s="34" t="s">
        <v>38</v>
      </c>
      <c r="C63" s="35" t="s">
        <v>27</v>
      </c>
      <c r="D63" s="36">
        <v>7</v>
      </c>
      <c r="E63" s="37">
        <v>0</v>
      </c>
      <c r="F63" s="38">
        <f>E63*D63</f>
        <v>0</v>
      </c>
      <c r="H63" s="19"/>
    </row>
    <row r="64" spans="1:8" x14ac:dyDescent="0.25">
      <c r="A64" s="33"/>
      <c r="B64" s="34"/>
      <c r="C64" s="35"/>
      <c r="D64" s="40"/>
      <c r="E64" s="37"/>
      <c r="F64" s="36"/>
    </row>
    <row r="65" spans="1:7" ht="45" x14ac:dyDescent="0.25">
      <c r="A65" s="33" t="s">
        <v>39</v>
      </c>
      <c r="B65" s="34" t="s">
        <v>40</v>
      </c>
      <c r="C65" s="41"/>
      <c r="D65" s="40"/>
      <c r="E65" s="42"/>
      <c r="F65" s="36"/>
      <c r="G65" s="20"/>
    </row>
    <row r="66" spans="1:7" x14ac:dyDescent="0.25">
      <c r="A66" s="33"/>
      <c r="B66" s="34" t="s">
        <v>41</v>
      </c>
      <c r="C66" s="35" t="s">
        <v>42</v>
      </c>
      <c r="D66" s="36">
        <f>SUM(F45:F63)</f>
        <v>0</v>
      </c>
      <c r="E66" s="42"/>
      <c r="F66" s="36">
        <f>D66*0.1</f>
        <v>0</v>
      </c>
      <c r="G66" s="20"/>
    </row>
    <row r="67" spans="1:7" x14ac:dyDescent="0.25">
      <c r="A67" s="33"/>
      <c r="B67" s="34" t="s">
        <v>43</v>
      </c>
      <c r="C67" s="35" t="s">
        <v>44</v>
      </c>
      <c r="D67" s="36">
        <v>10</v>
      </c>
      <c r="E67" s="42">
        <v>0</v>
      </c>
      <c r="F67" s="38">
        <f>E67*D67</f>
        <v>0</v>
      </c>
      <c r="G67" s="20"/>
    </row>
    <row r="68" spans="1:7" x14ac:dyDescent="0.25">
      <c r="A68" s="33"/>
      <c r="B68" s="34" t="s">
        <v>45</v>
      </c>
      <c r="C68" s="35" t="s">
        <v>44</v>
      </c>
      <c r="D68" s="36">
        <v>10</v>
      </c>
      <c r="E68" s="42">
        <v>0</v>
      </c>
      <c r="F68" s="38">
        <f>E68*D68</f>
        <v>0</v>
      </c>
      <c r="G68" s="20"/>
    </row>
    <row r="69" spans="1:7" ht="19.5" customHeight="1" x14ac:dyDescent="0.25">
      <c r="A69" s="33"/>
      <c r="B69" s="34" t="s">
        <v>46</v>
      </c>
      <c r="C69" s="35" t="s">
        <v>44</v>
      </c>
      <c r="D69" s="36">
        <v>10</v>
      </c>
      <c r="E69" s="42">
        <v>0</v>
      </c>
      <c r="F69" s="38">
        <f>E69*D69</f>
        <v>0</v>
      </c>
      <c r="G69" s="20"/>
    </row>
    <row r="70" spans="1:7" ht="15.75" thickBot="1" x14ac:dyDescent="0.3">
      <c r="A70" s="1"/>
      <c r="B70" s="16"/>
      <c r="D70" s="2"/>
      <c r="E70" s="14"/>
      <c r="F70" s="2"/>
    </row>
    <row r="71" spans="1:7" ht="15.75" thickBot="1" x14ac:dyDescent="0.3">
      <c r="A71" s="54"/>
      <c r="B71" s="55" t="s">
        <v>47</v>
      </c>
      <c r="C71" s="56"/>
      <c r="D71" s="57"/>
      <c r="E71" s="58"/>
      <c r="F71" s="59">
        <f>SUM(F45:F69)</f>
        <v>0</v>
      </c>
    </row>
    <row r="72" spans="1:7" x14ac:dyDescent="0.25">
      <c r="A72" s="1"/>
      <c r="B72" s="12"/>
      <c r="D72" s="2"/>
      <c r="E72" s="14"/>
      <c r="F72" s="17"/>
    </row>
    <row r="73" spans="1:7" x14ac:dyDescent="0.25">
      <c r="A73" s="1"/>
      <c r="B73" s="16"/>
      <c r="D73" s="2"/>
      <c r="E73" s="14"/>
      <c r="F73" s="2"/>
    </row>
    <row r="74" spans="1:7" x14ac:dyDescent="0.25">
      <c r="A74" s="48" t="s">
        <v>7</v>
      </c>
      <c r="B74" s="49" t="s">
        <v>8</v>
      </c>
      <c r="C74" s="50"/>
      <c r="D74" s="51"/>
      <c r="E74" s="52"/>
      <c r="F74" s="61"/>
    </row>
    <row r="75" spans="1:7" x14ac:dyDescent="0.25">
      <c r="A75" s="1"/>
      <c r="B75" s="16"/>
      <c r="D75" s="2"/>
      <c r="E75" s="14"/>
      <c r="F75" s="2"/>
    </row>
    <row r="76" spans="1:7" x14ac:dyDescent="0.25">
      <c r="A76" s="43"/>
      <c r="B76" s="46"/>
      <c r="C76" s="35" t="s">
        <v>236</v>
      </c>
      <c r="D76" s="36" t="s">
        <v>526</v>
      </c>
      <c r="E76" s="290" t="s">
        <v>238</v>
      </c>
      <c r="F76" s="36" t="s">
        <v>216</v>
      </c>
    </row>
    <row r="77" spans="1:7" ht="90" x14ac:dyDescent="0.25">
      <c r="A77" s="33" t="s">
        <v>3</v>
      </c>
      <c r="B77" s="34" t="s">
        <v>86</v>
      </c>
      <c r="C77" s="35" t="s">
        <v>25</v>
      </c>
      <c r="D77" s="36">
        <v>30</v>
      </c>
      <c r="E77" s="37">
        <v>0</v>
      </c>
      <c r="F77" s="38">
        <f>E77*D77</f>
        <v>0</v>
      </c>
      <c r="G77" s="3" t="s">
        <v>48</v>
      </c>
    </row>
    <row r="78" spans="1:7" x14ac:dyDescent="0.25">
      <c r="A78" s="33"/>
      <c r="B78" s="34"/>
      <c r="C78" s="35"/>
      <c r="D78" s="36"/>
      <c r="E78" s="37"/>
      <c r="F78" s="36"/>
    </row>
    <row r="79" spans="1:7" ht="30" x14ac:dyDescent="0.25">
      <c r="A79" s="33" t="s">
        <v>5</v>
      </c>
      <c r="B79" s="34" t="s">
        <v>49</v>
      </c>
      <c r="C79" s="35" t="s">
        <v>27</v>
      </c>
      <c r="D79" s="36">
        <v>30</v>
      </c>
      <c r="E79" s="37">
        <v>0</v>
      </c>
      <c r="F79" s="38">
        <f>E79*D79</f>
        <v>0</v>
      </c>
    </row>
    <row r="80" spans="1:7" x14ac:dyDescent="0.25">
      <c r="A80" s="33"/>
      <c r="B80" s="34"/>
      <c r="C80" s="35"/>
      <c r="D80" s="36"/>
      <c r="E80" s="37"/>
      <c r="F80" s="36"/>
    </row>
    <row r="81" spans="1:7" ht="45" x14ac:dyDescent="0.25">
      <c r="A81" s="33" t="s">
        <v>7</v>
      </c>
      <c r="B81" s="34" t="s">
        <v>50</v>
      </c>
      <c r="C81" s="35" t="s">
        <v>25</v>
      </c>
      <c r="D81" s="36">
        <v>6</v>
      </c>
      <c r="E81" s="37">
        <v>0</v>
      </c>
      <c r="F81" s="38">
        <f>E81*D81</f>
        <v>0</v>
      </c>
      <c r="G81" s="3" t="s">
        <v>51</v>
      </c>
    </row>
    <row r="82" spans="1:7" x14ac:dyDescent="0.25">
      <c r="A82" s="33"/>
      <c r="B82" s="34"/>
      <c r="C82" s="35"/>
      <c r="D82" s="36"/>
      <c r="E82" s="37"/>
      <c r="F82" s="36"/>
    </row>
    <row r="83" spans="1:7" ht="60" x14ac:dyDescent="0.25">
      <c r="A83" s="33" t="s">
        <v>9</v>
      </c>
      <c r="B83" s="34" t="s">
        <v>52</v>
      </c>
      <c r="C83" s="35" t="s">
        <v>27</v>
      </c>
      <c r="D83" s="36">
        <v>30</v>
      </c>
      <c r="E83" s="37">
        <v>0</v>
      </c>
      <c r="F83" s="38">
        <f>E83*D83</f>
        <v>0</v>
      </c>
    </row>
    <row r="84" spans="1:7" x14ac:dyDescent="0.25">
      <c r="A84" s="33"/>
      <c r="B84" s="34"/>
      <c r="C84" s="35"/>
      <c r="D84" s="36"/>
      <c r="E84" s="37"/>
      <c r="F84" s="36"/>
    </row>
    <row r="85" spans="1:7" ht="105" x14ac:dyDescent="0.25">
      <c r="A85" s="33" t="s">
        <v>11</v>
      </c>
      <c r="B85" s="34" t="s">
        <v>53</v>
      </c>
      <c r="C85" s="35" t="s">
        <v>27</v>
      </c>
      <c r="D85" s="36">
        <v>6</v>
      </c>
      <c r="E85" s="37">
        <v>0</v>
      </c>
      <c r="F85" s="38">
        <f>E85*D85</f>
        <v>0</v>
      </c>
    </row>
    <row r="86" spans="1:7" x14ac:dyDescent="0.25">
      <c r="A86" s="33"/>
      <c r="B86" s="34"/>
      <c r="C86" s="35"/>
      <c r="D86" s="36"/>
      <c r="E86" s="37"/>
      <c r="F86" s="36"/>
    </row>
    <row r="87" spans="1:7" ht="52.5" customHeight="1" x14ac:dyDescent="0.25">
      <c r="A87" s="33" t="s">
        <v>13</v>
      </c>
      <c r="B87" s="34" t="s">
        <v>54</v>
      </c>
      <c r="C87" s="35" t="s">
        <v>34</v>
      </c>
      <c r="D87" s="36">
        <v>3</v>
      </c>
      <c r="E87" s="37">
        <v>0</v>
      </c>
      <c r="F87" s="38">
        <f>E87*D87</f>
        <v>0</v>
      </c>
    </row>
    <row r="88" spans="1:7" x14ac:dyDescent="0.25">
      <c r="A88" s="33"/>
      <c r="B88" s="34"/>
      <c r="C88" s="35"/>
      <c r="D88" s="36"/>
      <c r="E88" s="37"/>
      <c r="F88" s="36"/>
    </row>
    <row r="89" spans="1:7" ht="90" customHeight="1" x14ac:dyDescent="0.25">
      <c r="A89" s="33" t="s">
        <v>15</v>
      </c>
      <c r="B89" s="34" t="s">
        <v>55</v>
      </c>
      <c r="C89" s="35" t="s">
        <v>27</v>
      </c>
      <c r="D89" s="36">
        <v>6</v>
      </c>
      <c r="E89" s="37">
        <v>0</v>
      </c>
      <c r="F89" s="38">
        <f>E89*D89</f>
        <v>0</v>
      </c>
    </row>
    <row r="90" spans="1:7" ht="15.75" thickBot="1" x14ac:dyDescent="0.3">
      <c r="A90" s="1"/>
      <c r="B90" s="16"/>
      <c r="D90" s="2"/>
      <c r="E90" s="14"/>
      <c r="F90" s="2"/>
    </row>
    <row r="91" spans="1:7" ht="15.75" thickBot="1" x14ac:dyDescent="0.3">
      <c r="A91" s="54"/>
      <c r="B91" s="55" t="s">
        <v>56</v>
      </c>
      <c r="C91" s="56"/>
      <c r="D91" s="57"/>
      <c r="E91" s="58"/>
      <c r="F91" s="59">
        <f>SUM(F77:F89)</f>
        <v>0</v>
      </c>
    </row>
    <row r="92" spans="1:7" x14ac:dyDescent="0.25">
      <c r="A92" s="1"/>
      <c r="B92" s="12"/>
      <c r="D92" s="2"/>
      <c r="E92" s="14"/>
      <c r="F92" s="17"/>
    </row>
    <row r="93" spans="1:7" x14ac:dyDescent="0.25">
      <c r="A93" s="1"/>
      <c r="B93" s="21"/>
      <c r="D93" s="2"/>
      <c r="E93" s="14"/>
      <c r="F93" s="2"/>
    </row>
    <row r="94" spans="1:7" x14ac:dyDescent="0.25">
      <c r="A94" s="48" t="s">
        <v>9</v>
      </c>
      <c r="B94" s="49" t="s">
        <v>10</v>
      </c>
      <c r="C94" s="50"/>
      <c r="D94" s="51"/>
      <c r="E94" s="52"/>
      <c r="F94" s="61"/>
    </row>
    <row r="95" spans="1:7" x14ac:dyDescent="0.25">
      <c r="A95" s="13"/>
      <c r="B95" s="16"/>
      <c r="D95" s="2"/>
      <c r="E95" s="14"/>
      <c r="F95" s="2"/>
    </row>
    <row r="96" spans="1:7" ht="177.75" customHeight="1" x14ac:dyDescent="0.25">
      <c r="A96" s="43"/>
      <c r="B96" s="295" t="s">
        <v>87</v>
      </c>
      <c r="C96" s="35"/>
      <c r="D96" s="36"/>
      <c r="E96" s="37"/>
      <c r="F96" s="36"/>
    </row>
    <row r="97" spans="1:10" x14ac:dyDescent="0.25">
      <c r="A97" s="13"/>
      <c r="B97" s="16"/>
      <c r="D97" s="2"/>
      <c r="E97" s="14"/>
      <c r="F97" s="2"/>
    </row>
    <row r="98" spans="1:10" x14ac:dyDescent="0.25">
      <c r="A98" s="43"/>
      <c r="B98" s="46"/>
      <c r="C98" s="35" t="s">
        <v>236</v>
      </c>
      <c r="D98" s="36" t="s">
        <v>526</v>
      </c>
      <c r="E98" s="290" t="s">
        <v>238</v>
      </c>
      <c r="F98" s="36" t="s">
        <v>216</v>
      </c>
    </row>
    <row r="99" spans="1:10" ht="270" x14ac:dyDescent="0.25">
      <c r="A99" s="296" t="s">
        <v>3</v>
      </c>
      <c r="B99" s="308" t="s">
        <v>604</v>
      </c>
      <c r="C99" s="35" t="s">
        <v>21</v>
      </c>
      <c r="D99" s="36">
        <v>40</v>
      </c>
      <c r="E99" s="37">
        <v>0</v>
      </c>
      <c r="F99" s="38">
        <f>E99*D99</f>
        <v>0</v>
      </c>
      <c r="H99" s="3" t="s">
        <v>57</v>
      </c>
    </row>
    <row r="100" spans="1:10" x14ac:dyDescent="0.25">
      <c r="A100" s="296"/>
      <c r="B100" s="34"/>
      <c r="C100" s="35"/>
      <c r="D100" s="36"/>
      <c r="E100" s="37"/>
      <c r="F100" s="38"/>
      <c r="I100" s="19"/>
      <c r="J100" s="19"/>
    </row>
    <row r="101" spans="1:10" ht="285" x14ac:dyDescent="0.25">
      <c r="A101" s="296" t="s">
        <v>5</v>
      </c>
      <c r="B101" s="62" t="s">
        <v>605</v>
      </c>
      <c r="C101" s="35"/>
      <c r="D101" s="36"/>
      <c r="E101" s="37"/>
      <c r="F101" s="38"/>
      <c r="H101" s="3" t="s">
        <v>59</v>
      </c>
      <c r="I101" s="19"/>
      <c r="J101" s="19"/>
    </row>
    <row r="102" spans="1:10" ht="90" x14ac:dyDescent="0.25">
      <c r="A102" s="296"/>
      <c r="B102" s="62" t="s">
        <v>598</v>
      </c>
      <c r="C102" s="35"/>
      <c r="D102" s="36"/>
      <c r="E102" s="37"/>
      <c r="F102" s="38"/>
      <c r="I102" s="19"/>
      <c r="J102" s="19"/>
    </row>
    <row r="103" spans="1:10" ht="165" x14ac:dyDescent="0.25">
      <c r="A103" s="296"/>
      <c r="B103" s="80" t="s">
        <v>597</v>
      </c>
      <c r="C103" s="35"/>
      <c r="D103" s="36"/>
      <c r="E103" s="37"/>
      <c r="F103" s="38"/>
      <c r="I103" s="19"/>
      <c r="J103" s="19"/>
    </row>
    <row r="104" spans="1:10" ht="45" x14ac:dyDescent="0.25">
      <c r="A104" s="296"/>
      <c r="B104" s="80" t="s">
        <v>599</v>
      </c>
      <c r="C104" s="35" t="s">
        <v>58</v>
      </c>
      <c r="D104" s="36">
        <v>10</v>
      </c>
      <c r="E104" s="37">
        <v>0</v>
      </c>
      <c r="F104" s="38">
        <f>E104*D104</f>
        <v>0</v>
      </c>
      <c r="I104" s="19"/>
      <c r="J104" s="19"/>
    </row>
    <row r="105" spans="1:10" x14ac:dyDescent="0.25">
      <c r="A105" s="296"/>
      <c r="B105" s="34"/>
      <c r="C105" s="35"/>
      <c r="D105" s="36"/>
      <c r="E105" s="37"/>
      <c r="F105" s="38"/>
      <c r="I105" s="19"/>
      <c r="J105" s="19"/>
    </row>
    <row r="106" spans="1:10" ht="60" x14ac:dyDescent="0.25">
      <c r="A106" s="296" t="s">
        <v>7</v>
      </c>
      <c r="B106" s="34" t="s">
        <v>88</v>
      </c>
      <c r="C106" s="35" t="s">
        <v>34</v>
      </c>
      <c r="D106" s="36">
        <v>8</v>
      </c>
      <c r="E106" s="37">
        <v>0</v>
      </c>
      <c r="F106" s="38">
        <f>E106*D106</f>
        <v>0</v>
      </c>
      <c r="I106" s="19"/>
      <c r="J106" s="19"/>
    </row>
    <row r="107" spans="1:10" x14ac:dyDescent="0.25">
      <c r="A107" s="296"/>
      <c r="B107" s="34"/>
      <c r="C107" s="35"/>
      <c r="D107" s="36"/>
      <c r="E107" s="37"/>
      <c r="F107" s="38"/>
      <c r="I107" s="19"/>
      <c r="J107" s="19"/>
    </row>
    <row r="108" spans="1:10" ht="405" x14ac:dyDescent="0.25">
      <c r="A108" s="296" t="s">
        <v>9</v>
      </c>
      <c r="B108" s="62" t="s">
        <v>606</v>
      </c>
      <c r="C108" s="35" t="s">
        <v>27</v>
      </c>
      <c r="D108" s="36">
        <v>12</v>
      </c>
      <c r="E108" s="37">
        <v>0</v>
      </c>
      <c r="F108" s="38">
        <f>E108*D108</f>
        <v>0</v>
      </c>
      <c r="H108" s="3" t="s">
        <v>59</v>
      </c>
      <c r="I108" s="19"/>
      <c r="J108" s="19"/>
    </row>
    <row r="109" spans="1:10" x14ac:dyDescent="0.25">
      <c r="A109" s="296"/>
      <c r="B109" s="34"/>
      <c r="C109" s="35"/>
      <c r="D109" s="36"/>
      <c r="E109" s="37"/>
      <c r="F109" s="38"/>
      <c r="I109" s="19"/>
      <c r="J109" s="19"/>
    </row>
    <row r="110" spans="1:10" ht="60" x14ac:dyDescent="0.25">
      <c r="A110" s="296" t="s">
        <v>11</v>
      </c>
      <c r="B110" s="34" t="s">
        <v>60</v>
      </c>
      <c r="C110" s="35" t="s">
        <v>25</v>
      </c>
      <c r="D110" s="36">
        <v>0.5</v>
      </c>
      <c r="E110" s="37">
        <v>0</v>
      </c>
      <c r="F110" s="38">
        <f>E110*D110</f>
        <v>0</v>
      </c>
      <c r="I110" s="19"/>
      <c r="J110" s="19"/>
    </row>
    <row r="111" spans="1:10" ht="15.75" thickBot="1" x14ac:dyDescent="0.3">
      <c r="A111" s="13"/>
      <c r="B111" s="16"/>
      <c r="D111" s="2"/>
      <c r="E111" s="14"/>
      <c r="F111" s="2"/>
    </row>
    <row r="112" spans="1:10" ht="15.75" thickBot="1" x14ac:dyDescent="0.3">
      <c r="A112" s="54"/>
      <c r="B112" s="298" t="s">
        <v>61</v>
      </c>
      <c r="C112" s="56"/>
      <c r="D112" s="57"/>
      <c r="E112" s="58"/>
      <c r="F112" s="59">
        <f>SUM(F97:F111)</f>
        <v>0</v>
      </c>
    </row>
    <row r="113" spans="1:6" x14ac:dyDescent="0.25">
      <c r="A113" s="1"/>
      <c r="B113" s="12"/>
      <c r="D113" s="2"/>
      <c r="E113" s="14"/>
      <c r="F113" s="17"/>
    </row>
    <row r="114" spans="1:6" x14ac:dyDescent="0.25">
      <c r="A114" s="13"/>
      <c r="B114" s="16"/>
      <c r="D114" s="2"/>
      <c r="E114" s="14"/>
      <c r="F114" s="2"/>
    </row>
    <row r="115" spans="1:6" x14ac:dyDescent="0.25">
      <c r="A115" s="48" t="s">
        <v>11</v>
      </c>
      <c r="B115" s="49" t="s">
        <v>12</v>
      </c>
      <c r="C115" s="50"/>
      <c r="D115" s="51"/>
      <c r="E115" s="52"/>
      <c r="F115" s="61"/>
    </row>
    <row r="116" spans="1:6" x14ac:dyDescent="0.25">
      <c r="A116" s="1"/>
      <c r="B116" s="12"/>
      <c r="D116" s="2"/>
      <c r="E116" s="14"/>
      <c r="F116" s="17"/>
    </row>
    <row r="117" spans="1:6" ht="90" x14ac:dyDescent="0.25">
      <c r="A117" s="43"/>
      <c r="B117" s="295" t="s">
        <v>89</v>
      </c>
      <c r="C117" s="35"/>
      <c r="D117" s="36"/>
      <c r="E117" s="37"/>
      <c r="F117" s="36"/>
    </row>
    <row r="118" spans="1:6" x14ac:dyDescent="0.25">
      <c r="A118" s="1"/>
      <c r="B118" s="12"/>
      <c r="D118" s="2"/>
      <c r="E118" s="14"/>
      <c r="F118" s="17"/>
    </row>
    <row r="119" spans="1:6" x14ac:dyDescent="0.25">
      <c r="A119" s="43"/>
      <c r="B119" s="46"/>
      <c r="C119" s="35" t="s">
        <v>236</v>
      </c>
      <c r="D119" s="36" t="s">
        <v>526</v>
      </c>
      <c r="E119" s="290" t="s">
        <v>238</v>
      </c>
      <c r="F119" s="36" t="s">
        <v>216</v>
      </c>
    </row>
    <row r="120" spans="1:6" ht="90" x14ac:dyDescent="0.25">
      <c r="A120" s="296" t="s">
        <v>3</v>
      </c>
      <c r="B120" s="34" t="s">
        <v>62</v>
      </c>
      <c r="C120" s="35" t="s">
        <v>21</v>
      </c>
      <c r="D120" s="36">
        <v>3</v>
      </c>
      <c r="E120" s="37">
        <v>0</v>
      </c>
      <c r="F120" s="38">
        <f>E120*D120</f>
        <v>0</v>
      </c>
    </row>
    <row r="121" spans="1:6" ht="15.75" thickBot="1" x14ac:dyDescent="0.3">
      <c r="A121" s="13"/>
      <c r="B121" s="16"/>
      <c r="D121" s="2"/>
      <c r="E121" s="14"/>
      <c r="F121" s="15"/>
    </row>
    <row r="122" spans="1:6" ht="15.75" thickBot="1" x14ac:dyDescent="0.3">
      <c r="A122" s="54"/>
      <c r="B122" s="55" t="s">
        <v>63</v>
      </c>
      <c r="C122" s="56"/>
      <c r="D122" s="57"/>
      <c r="E122" s="58"/>
      <c r="F122" s="59">
        <f>SUM(F120:F121)</f>
        <v>0</v>
      </c>
    </row>
    <row r="123" spans="1:6" x14ac:dyDescent="0.25">
      <c r="A123" s="1"/>
      <c r="B123" s="12"/>
      <c r="D123" s="2"/>
      <c r="E123" s="14"/>
      <c r="F123" s="17"/>
    </row>
    <row r="124" spans="1:6" x14ac:dyDescent="0.25">
      <c r="A124" s="1"/>
      <c r="B124" s="12"/>
      <c r="D124" s="2"/>
      <c r="E124" s="14"/>
      <c r="F124" s="17"/>
    </row>
    <row r="125" spans="1:6" x14ac:dyDescent="0.25">
      <c r="A125" s="48" t="s">
        <v>13</v>
      </c>
      <c r="B125" s="49" t="s">
        <v>14</v>
      </c>
      <c r="C125" s="50"/>
      <c r="D125" s="51"/>
      <c r="E125" s="52"/>
      <c r="F125" s="61"/>
    </row>
    <row r="126" spans="1:6" x14ac:dyDescent="0.25">
      <c r="A126" s="13"/>
      <c r="B126" s="12"/>
      <c r="D126" s="2"/>
      <c r="E126" s="14"/>
      <c r="F126" s="2"/>
    </row>
    <row r="127" spans="1:6" x14ac:dyDescent="0.25">
      <c r="A127" s="43"/>
      <c r="B127" s="46"/>
      <c r="C127" s="35" t="s">
        <v>236</v>
      </c>
      <c r="D127" s="36" t="s">
        <v>526</v>
      </c>
      <c r="E127" s="290" t="s">
        <v>238</v>
      </c>
      <c r="F127" s="36" t="s">
        <v>216</v>
      </c>
    </row>
    <row r="128" spans="1:6" ht="195" x14ac:dyDescent="0.25">
      <c r="A128" s="296" t="s">
        <v>3</v>
      </c>
      <c r="B128" s="297" t="s">
        <v>607</v>
      </c>
      <c r="C128" s="35" t="s">
        <v>27</v>
      </c>
      <c r="D128" s="36">
        <v>100</v>
      </c>
      <c r="E128" s="37">
        <v>0</v>
      </c>
      <c r="F128" s="38">
        <f>E128*D128</f>
        <v>0</v>
      </c>
    </row>
    <row r="129" spans="1:6" x14ac:dyDescent="0.25">
      <c r="A129" s="296"/>
      <c r="B129" s="299"/>
      <c r="C129" s="35"/>
      <c r="D129" s="40"/>
      <c r="E129" s="37"/>
      <c r="F129" s="45"/>
    </row>
    <row r="130" spans="1:6" ht="105" x14ac:dyDescent="0.25">
      <c r="A130" s="296" t="s">
        <v>5</v>
      </c>
      <c r="B130" s="297" t="s">
        <v>64</v>
      </c>
      <c r="C130" s="35" t="s">
        <v>25</v>
      </c>
      <c r="D130" s="36">
        <v>35</v>
      </c>
      <c r="E130" s="37">
        <v>0</v>
      </c>
      <c r="F130" s="38">
        <f>E130*D130</f>
        <v>0</v>
      </c>
    </row>
    <row r="131" spans="1:6" x14ac:dyDescent="0.25">
      <c r="A131" s="296"/>
      <c r="B131" s="299"/>
      <c r="C131" s="35"/>
      <c r="D131" s="40"/>
      <c r="E131" s="37"/>
      <c r="F131" s="45"/>
    </row>
    <row r="132" spans="1:6" ht="255" x14ac:dyDescent="0.25">
      <c r="A132" s="296" t="s">
        <v>7</v>
      </c>
      <c r="B132" s="34" t="s">
        <v>65</v>
      </c>
      <c r="C132" s="35" t="s">
        <v>27</v>
      </c>
      <c r="D132" s="36">
        <v>40</v>
      </c>
      <c r="E132" s="37">
        <v>0</v>
      </c>
      <c r="F132" s="38">
        <f>E132*D132</f>
        <v>0</v>
      </c>
    </row>
    <row r="133" spans="1:6" x14ac:dyDescent="0.25">
      <c r="A133" s="296"/>
      <c r="B133" s="34"/>
      <c r="C133" s="35"/>
      <c r="D133" s="40"/>
      <c r="E133" s="37"/>
      <c r="F133" s="45"/>
    </row>
    <row r="134" spans="1:6" ht="225" x14ac:dyDescent="0.25">
      <c r="A134" s="296" t="s">
        <v>9</v>
      </c>
      <c r="B134" s="34" t="s">
        <v>608</v>
      </c>
      <c r="C134" s="35" t="s">
        <v>27</v>
      </c>
      <c r="D134" s="36">
        <v>5</v>
      </c>
      <c r="E134" s="37">
        <v>0</v>
      </c>
      <c r="F134" s="38">
        <f>E134*D134</f>
        <v>0</v>
      </c>
    </row>
    <row r="135" spans="1:6" x14ac:dyDescent="0.25">
      <c r="A135" s="33"/>
      <c r="B135" s="300"/>
      <c r="C135" s="35"/>
      <c r="D135" s="36"/>
      <c r="E135" s="37"/>
      <c r="F135" s="45"/>
    </row>
    <row r="136" spans="1:6" ht="165" x14ac:dyDescent="0.25">
      <c r="A136" s="296" t="s">
        <v>11</v>
      </c>
      <c r="B136" s="34" t="s">
        <v>66</v>
      </c>
      <c r="C136" s="35" t="s">
        <v>27</v>
      </c>
      <c r="D136" s="36">
        <v>6</v>
      </c>
      <c r="E136" s="37">
        <v>0</v>
      </c>
      <c r="F136" s="38">
        <f>E136*D136</f>
        <v>0</v>
      </c>
    </row>
    <row r="137" spans="1:6" x14ac:dyDescent="0.25">
      <c r="A137" s="33"/>
      <c r="B137" s="300"/>
      <c r="C137" s="35"/>
      <c r="D137" s="36"/>
      <c r="E137" s="37"/>
      <c r="F137" s="45"/>
    </row>
    <row r="138" spans="1:6" ht="150" x14ac:dyDescent="0.25">
      <c r="A138" s="296" t="s">
        <v>11</v>
      </c>
      <c r="B138" s="34" t="s">
        <v>67</v>
      </c>
      <c r="C138" s="35" t="s">
        <v>34</v>
      </c>
      <c r="D138" s="36">
        <v>10</v>
      </c>
      <c r="E138" s="37">
        <v>0</v>
      </c>
      <c r="F138" s="38">
        <f>E138*D138</f>
        <v>0</v>
      </c>
    </row>
    <row r="139" spans="1:6" ht="15.75" thickBot="1" x14ac:dyDescent="0.3">
      <c r="A139" s="1"/>
      <c r="B139" s="22"/>
      <c r="D139" s="2"/>
      <c r="E139" s="14"/>
      <c r="F139" s="17"/>
    </row>
    <row r="140" spans="1:6" ht="15.75" thickBot="1" x14ac:dyDescent="0.3">
      <c r="A140" s="54"/>
      <c r="B140" s="55" t="s">
        <v>68</v>
      </c>
      <c r="C140" s="56"/>
      <c r="D140" s="57"/>
      <c r="E140" s="58"/>
      <c r="F140" s="59">
        <f>SUM(F128:F138)</f>
        <v>0</v>
      </c>
    </row>
    <row r="141" spans="1:6" x14ac:dyDescent="0.25">
      <c r="A141" s="1"/>
      <c r="B141" s="12"/>
      <c r="D141" s="2"/>
      <c r="E141" s="14"/>
      <c r="F141" s="17"/>
    </row>
    <row r="142" spans="1:6" x14ac:dyDescent="0.25">
      <c r="A142" s="1"/>
      <c r="B142" s="12"/>
      <c r="D142" s="2"/>
      <c r="E142" s="14"/>
      <c r="F142" s="17"/>
    </row>
    <row r="143" spans="1:6" x14ac:dyDescent="0.25">
      <c r="A143" s="48" t="s">
        <v>15</v>
      </c>
      <c r="B143" s="49" t="s">
        <v>16</v>
      </c>
      <c r="C143" s="50"/>
      <c r="D143" s="51"/>
      <c r="E143" s="52"/>
      <c r="F143" s="61"/>
    </row>
    <row r="144" spans="1:6" x14ac:dyDescent="0.25">
      <c r="A144" s="13"/>
      <c r="B144" s="12"/>
      <c r="D144" s="2"/>
      <c r="E144" s="14"/>
      <c r="F144" s="2"/>
    </row>
    <row r="145" spans="1:6" x14ac:dyDescent="0.25">
      <c r="A145" s="43"/>
      <c r="B145" s="46"/>
      <c r="C145" s="35" t="s">
        <v>236</v>
      </c>
      <c r="D145" s="36" t="s">
        <v>526</v>
      </c>
      <c r="E145" s="290" t="s">
        <v>238</v>
      </c>
      <c r="F145" s="36" t="s">
        <v>216</v>
      </c>
    </row>
    <row r="146" spans="1:6" ht="90" x14ac:dyDescent="0.25">
      <c r="A146" s="33" t="s">
        <v>3</v>
      </c>
      <c r="B146" s="34" t="s">
        <v>69</v>
      </c>
      <c r="C146" s="35" t="s">
        <v>58</v>
      </c>
      <c r="D146" s="36">
        <v>1</v>
      </c>
      <c r="E146" s="37">
        <v>0</v>
      </c>
      <c r="F146" s="38">
        <f>E146*D146</f>
        <v>0</v>
      </c>
    </row>
    <row r="147" spans="1:6" x14ac:dyDescent="0.25">
      <c r="A147" s="296"/>
      <c r="B147" s="301"/>
      <c r="C147" s="35"/>
      <c r="D147" s="36"/>
      <c r="E147" s="37"/>
      <c r="F147" s="38"/>
    </row>
    <row r="148" spans="1:6" ht="165" x14ac:dyDescent="0.25">
      <c r="A148" s="296" t="s">
        <v>5</v>
      </c>
      <c r="B148" s="297" t="s">
        <v>70</v>
      </c>
      <c r="C148" s="35" t="s">
        <v>58</v>
      </c>
      <c r="D148" s="36">
        <v>3</v>
      </c>
      <c r="E148" s="37">
        <v>0</v>
      </c>
      <c r="F148" s="38">
        <f>E148*D148</f>
        <v>0</v>
      </c>
    </row>
    <row r="149" spans="1:6" ht="15.75" thickBot="1" x14ac:dyDescent="0.3">
      <c r="A149" s="13"/>
      <c r="B149" s="23"/>
      <c r="D149" s="2"/>
      <c r="E149" s="14"/>
      <c r="F149" s="2"/>
    </row>
    <row r="150" spans="1:6" ht="15.75" thickBot="1" x14ac:dyDescent="0.3">
      <c r="A150" s="54"/>
      <c r="B150" s="55" t="s">
        <v>71</v>
      </c>
      <c r="C150" s="56"/>
      <c r="D150" s="57"/>
      <c r="E150" s="58"/>
      <c r="F150" s="59">
        <f>SUM(F146:F149)</f>
        <v>0</v>
      </c>
    </row>
    <row r="151" spans="1:6" x14ac:dyDescent="0.25">
      <c r="A151" s="1"/>
      <c r="B151" s="12"/>
      <c r="D151" s="2"/>
      <c r="E151" s="14"/>
      <c r="F151" s="17"/>
    </row>
    <row r="152" spans="1:6" x14ac:dyDescent="0.25">
      <c r="A152" s="1"/>
      <c r="B152" s="12"/>
      <c r="D152" s="2"/>
      <c r="E152" s="14"/>
      <c r="F152" s="17"/>
    </row>
    <row r="153" spans="1:6" x14ac:dyDescent="0.25">
      <c r="A153" s="48" t="s">
        <v>17</v>
      </c>
      <c r="B153" s="49" t="s">
        <v>18</v>
      </c>
      <c r="C153" s="50"/>
      <c r="D153" s="51"/>
      <c r="E153" s="52"/>
      <c r="F153" s="61"/>
    </row>
    <row r="154" spans="1:6" x14ac:dyDescent="0.25">
      <c r="A154" s="13"/>
      <c r="B154" s="12"/>
      <c r="D154" s="2"/>
      <c r="E154" s="14"/>
      <c r="F154" s="2"/>
    </row>
    <row r="155" spans="1:6" x14ac:dyDescent="0.25">
      <c r="A155" s="43"/>
      <c r="B155" s="46"/>
      <c r="C155" s="35" t="s">
        <v>236</v>
      </c>
      <c r="D155" s="36" t="s">
        <v>526</v>
      </c>
      <c r="E155" s="290" t="s">
        <v>238</v>
      </c>
      <c r="F155" s="36" t="s">
        <v>216</v>
      </c>
    </row>
    <row r="156" spans="1:6" x14ac:dyDescent="0.25">
      <c r="A156" s="103" t="s">
        <v>3</v>
      </c>
      <c r="B156" s="80" t="s">
        <v>72</v>
      </c>
      <c r="C156" s="35" t="s">
        <v>34</v>
      </c>
      <c r="D156" s="36">
        <v>30</v>
      </c>
      <c r="E156" s="37">
        <v>0</v>
      </c>
      <c r="F156" s="38">
        <f>E156*D156</f>
        <v>0</v>
      </c>
    </row>
    <row r="157" spans="1:6" x14ac:dyDescent="0.25">
      <c r="A157" s="103"/>
      <c r="B157" s="80"/>
      <c r="C157" s="35"/>
      <c r="D157" s="36"/>
      <c r="E157" s="37"/>
      <c r="F157" s="36"/>
    </row>
    <row r="158" spans="1:6" ht="30" x14ac:dyDescent="0.25">
      <c r="A158" s="103" t="s">
        <v>5</v>
      </c>
      <c r="B158" s="80" t="s">
        <v>73</v>
      </c>
      <c r="C158" s="35" t="s">
        <v>58</v>
      </c>
      <c r="D158" s="36">
        <v>1</v>
      </c>
      <c r="E158" s="37">
        <v>0</v>
      </c>
      <c r="F158" s="38">
        <f>E158*D158</f>
        <v>0</v>
      </c>
    </row>
    <row r="159" spans="1:6" x14ac:dyDescent="0.25">
      <c r="A159" s="103"/>
      <c r="B159" s="80"/>
      <c r="C159" s="35"/>
      <c r="D159" s="36"/>
      <c r="E159" s="37"/>
      <c r="F159" s="36"/>
    </row>
    <row r="160" spans="1:6" ht="45" x14ac:dyDescent="0.25">
      <c r="A160" s="103" t="s">
        <v>7</v>
      </c>
      <c r="B160" s="80" t="s">
        <v>74</v>
      </c>
      <c r="C160" s="35" t="s">
        <v>21</v>
      </c>
      <c r="D160" s="36">
        <v>1</v>
      </c>
      <c r="E160" s="37">
        <v>0</v>
      </c>
      <c r="F160" s="38">
        <f>E160*D160</f>
        <v>0</v>
      </c>
    </row>
    <row r="161" spans="1:7" x14ac:dyDescent="0.25">
      <c r="A161" s="43"/>
      <c r="B161" s="46"/>
      <c r="C161" s="35"/>
      <c r="D161" s="36"/>
      <c r="E161" s="37"/>
      <c r="F161" s="36"/>
    </row>
    <row r="162" spans="1:7" ht="60" x14ac:dyDescent="0.25">
      <c r="A162" s="103" t="s">
        <v>9</v>
      </c>
      <c r="B162" s="302" t="s">
        <v>75</v>
      </c>
      <c r="C162" s="35" t="s">
        <v>58</v>
      </c>
      <c r="D162" s="36">
        <v>1</v>
      </c>
      <c r="E162" s="37">
        <v>0</v>
      </c>
      <c r="F162" s="38">
        <f>E162*D162</f>
        <v>0</v>
      </c>
    </row>
    <row r="163" spans="1:7" x14ac:dyDescent="0.25">
      <c r="A163" s="43"/>
      <c r="B163" s="46"/>
      <c r="C163" s="35"/>
      <c r="D163" s="36"/>
      <c r="E163" s="37"/>
      <c r="F163" s="36"/>
    </row>
    <row r="164" spans="1:7" ht="75" x14ac:dyDescent="0.25">
      <c r="A164" s="103" t="s">
        <v>11</v>
      </c>
      <c r="B164" s="80" t="s">
        <v>76</v>
      </c>
      <c r="C164" s="35" t="s">
        <v>58</v>
      </c>
      <c r="D164" s="36">
        <v>1</v>
      </c>
      <c r="E164" s="37">
        <v>0</v>
      </c>
      <c r="F164" s="38">
        <f>E164*D164</f>
        <v>0</v>
      </c>
    </row>
    <row r="165" spans="1:7" x14ac:dyDescent="0.25">
      <c r="A165" s="103"/>
      <c r="B165" s="80"/>
      <c r="C165" s="35"/>
      <c r="D165" s="36"/>
      <c r="E165" s="37"/>
      <c r="F165" s="38"/>
    </row>
    <row r="166" spans="1:7" ht="150" x14ac:dyDescent="0.25">
      <c r="A166" s="296" t="s">
        <v>13</v>
      </c>
      <c r="B166" s="297" t="s">
        <v>77</v>
      </c>
      <c r="C166" s="35" t="s">
        <v>58</v>
      </c>
      <c r="D166" s="36">
        <v>1</v>
      </c>
      <c r="E166" s="37">
        <v>0</v>
      </c>
      <c r="F166" s="38">
        <f>E166*D166</f>
        <v>0</v>
      </c>
    </row>
    <row r="167" spans="1:7" x14ac:dyDescent="0.25">
      <c r="A167" s="33"/>
      <c r="B167" s="34"/>
      <c r="C167" s="35"/>
      <c r="D167" s="36"/>
      <c r="E167" s="37"/>
      <c r="F167" s="38"/>
    </row>
    <row r="168" spans="1:7" ht="60" x14ac:dyDescent="0.25">
      <c r="A168" s="33" t="s">
        <v>15</v>
      </c>
      <c r="B168" s="34" t="s">
        <v>78</v>
      </c>
      <c r="C168" s="35" t="s">
        <v>34</v>
      </c>
      <c r="D168" s="36">
        <v>30</v>
      </c>
      <c r="E168" s="37">
        <v>0</v>
      </c>
      <c r="F168" s="38">
        <f>E168*D168</f>
        <v>0</v>
      </c>
    </row>
    <row r="169" spans="1:7" x14ac:dyDescent="0.25">
      <c r="A169" s="33"/>
      <c r="B169" s="34"/>
      <c r="C169" s="35"/>
      <c r="D169" s="36"/>
      <c r="E169" s="37"/>
      <c r="F169" s="38"/>
    </row>
    <row r="170" spans="1:7" ht="136.5" x14ac:dyDescent="0.25">
      <c r="A170" s="303" t="s">
        <v>17</v>
      </c>
      <c r="B170" s="297" t="s">
        <v>90</v>
      </c>
      <c r="C170" s="304" t="s">
        <v>58</v>
      </c>
      <c r="D170" s="39">
        <v>1</v>
      </c>
      <c r="E170" s="305">
        <v>0</v>
      </c>
      <c r="F170" s="38">
        <f>E170*D170</f>
        <v>0</v>
      </c>
      <c r="G170" s="26"/>
    </row>
    <row r="171" spans="1:7" x14ac:dyDescent="0.25">
      <c r="A171" s="303"/>
      <c r="B171" s="306"/>
      <c r="C171" s="304"/>
      <c r="D171" s="39"/>
      <c r="E171" s="305"/>
      <c r="F171" s="39"/>
      <c r="G171"/>
    </row>
    <row r="172" spans="1:7" ht="165" x14ac:dyDescent="0.25">
      <c r="A172" s="303" t="s">
        <v>35</v>
      </c>
      <c r="B172" s="297" t="s">
        <v>79</v>
      </c>
      <c r="C172" s="304" t="s">
        <v>58</v>
      </c>
      <c r="D172" s="39">
        <v>1</v>
      </c>
      <c r="E172" s="305">
        <v>0</v>
      </c>
      <c r="F172" s="38">
        <f>E172*D172</f>
        <v>0</v>
      </c>
      <c r="G172"/>
    </row>
    <row r="173" spans="1:7" x14ac:dyDescent="0.25">
      <c r="A173" s="303"/>
      <c r="B173" s="297"/>
      <c r="C173" s="304"/>
      <c r="D173" s="39"/>
      <c r="E173" s="305"/>
      <c r="F173" s="39"/>
      <c r="G173"/>
    </row>
    <row r="174" spans="1:7" ht="45" x14ac:dyDescent="0.25">
      <c r="A174" s="303" t="s">
        <v>37</v>
      </c>
      <c r="B174" s="297" t="s">
        <v>80</v>
      </c>
      <c r="C174" s="304" t="s">
        <v>58</v>
      </c>
      <c r="D174" s="39">
        <v>3</v>
      </c>
      <c r="E174" s="305">
        <v>0</v>
      </c>
      <c r="F174" s="38">
        <f>E174*D174</f>
        <v>0</v>
      </c>
      <c r="G174"/>
    </row>
    <row r="175" spans="1:7" x14ac:dyDescent="0.25">
      <c r="A175" s="35"/>
      <c r="B175" s="35"/>
      <c r="C175" s="35"/>
      <c r="D175" s="35"/>
      <c r="E175" s="307"/>
      <c r="F175" s="35"/>
    </row>
    <row r="176" spans="1:7" ht="90" x14ac:dyDescent="0.25">
      <c r="A176" s="303" t="s">
        <v>39</v>
      </c>
      <c r="B176" s="297" t="s">
        <v>81</v>
      </c>
      <c r="C176" s="304" t="s">
        <v>21</v>
      </c>
      <c r="D176" s="39">
        <v>1</v>
      </c>
      <c r="E176" s="305">
        <v>0</v>
      </c>
      <c r="F176" s="38">
        <f>E176*D176</f>
        <v>0</v>
      </c>
      <c r="G176"/>
    </row>
    <row r="177" spans="1:6" ht="15.75" thickBot="1" x14ac:dyDescent="0.3"/>
    <row r="178" spans="1:6" ht="15.75" thickBot="1" x14ac:dyDescent="0.3">
      <c r="A178" s="54"/>
      <c r="B178" s="298" t="s">
        <v>82</v>
      </c>
      <c r="C178" s="56"/>
      <c r="D178" s="57"/>
      <c r="E178" s="58"/>
      <c r="F178" s="59">
        <f>SUM(F156:F176)</f>
        <v>0</v>
      </c>
    </row>
  </sheetData>
  <mergeCells count="18">
    <mergeCell ref="C9:E9"/>
    <mergeCell ref="C17:E17"/>
    <mergeCell ref="B1:E1"/>
    <mergeCell ref="B3:E3"/>
    <mergeCell ref="B5:E5"/>
    <mergeCell ref="B6:E6"/>
    <mergeCell ref="C10:E10"/>
    <mergeCell ref="B2:E2"/>
    <mergeCell ref="B4:E4"/>
    <mergeCell ref="B7:E7"/>
    <mergeCell ref="B8:E8"/>
    <mergeCell ref="C18:E18"/>
    <mergeCell ref="C11:E11"/>
    <mergeCell ref="C12:E12"/>
    <mergeCell ref="C13:E13"/>
    <mergeCell ref="C14:E14"/>
    <mergeCell ref="C15:E15"/>
    <mergeCell ref="C16:E16"/>
  </mergeCells>
  <pageMargins left="0.7" right="0.7" top="0.75" bottom="0.75" header="0.3" footer="0.3"/>
  <pageSetup paperSize="9" scale="9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31ED4-FBF1-4961-83D6-E20F6B6D8BF2}">
  <sheetPr>
    <pageSetUpPr fitToPage="1"/>
  </sheetPr>
  <dimension ref="A1:R557"/>
  <sheetViews>
    <sheetView zoomScaleNormal="100" zoomScaleSheetLayoutView="100" workbookViewId="0">
      <selection activeCell="Q16" sqref="Q16"/>
    </sheetView>
  </sheetViews>
  <sheetFormatPr defaultRowHeight="15" x14ac:dyDescent="0.25"/>
  <cols>
    <col min="1" max="1" width="5.7109375" style="3" customWidth="1"/>
    <col min="2" max="2" width="55.5703125" style="3" customWidth="1"/>
    <col min="3" max="3" width="5.7109375" style="3" customWidth="1"/>
    <col min="4" max="6" width="11.7109375" style="3" customWidth="1"/>
    <col min="7" max="12" width="0" style="3" hidden="1" customWidth="1"/>
    <col min="13" max="256" width="9.140625" style="3"/>
    <col min="257" max="257" width="5.7109375" style="3" customWidth="1"/>
    <col min="258" max="258" width="45.7109375" style="3" customWidth="1"/>
    <col min="259" max="259" width="5.7109375" style="3" customWidth="1"/>
    <col min="260" max="262" width="11.7109375" style="3" customWidth="1"/>
    <col min="263" max="268" width="0" style="3" hidden="1" customWidth="1"/>
    <col min="269" max="512" width="9.140625" style="3"/>
    <col min="513" max="513" width="5.7109375" style="3" customWidth="1"/>
    <col min="514" max="514" width="45.7109375" style="3" customWidth="1"/>
    <col min="515" max="515" width="5.7109375" style="3" customWidth="1"/>
    <col min="516" max="518" width="11.7109375" style="3" customWidth="1"/>
    <col min="519" max="524" width="0" style="3" hidden="1" customWidth="1"/>
    <col min="525" max="768" width="9.140625" style="3"/>
    <col min="769" max="769" width="5.7109375" style="3" customWidth="1"/>
    <col min="770" max="770" width="45.7109375" style="3" customWidth="1"/>
    <col min="771" max="771" width="5.7109375" style="3" customWidth="1"/>
    <col min="772" max="774" width="11.7109375" style="3" customWidth="1"/>
    <col min="775" max="780" width="0" style="3" hidden="1" customWidth="1"/>
    <col min="781" max="1024" width="9.140625" style="3"/>
    <col min="1025" max="1025" width="5.7109375" style="3" customWidth="1"/>
    <col min="1026" max="1026" width="45.7109375" style="3" customWidth="1"/>
    <col min="1027" max="1027" width="5.7109375" style="3" customWidth="1"/>
    <col min="1028" max="1030" width="11.7109375" style="3" customWidth="1"/>
    <col min="1031" max="1036" width="0" style="3" hidden="1" customWidth="1"/>
    <col min="1037" max="1280" width="9.140625" style="3"/>
    <col min="1281" max="1281" width="5.7109375" style="3" customWidth="1"/>
    <col min="1282" max="1282" width="45.7109375" style="3" customWidth="1"/>
    <col min="1283" max="1283" width="5.7109375" style="3" customWidth="1"/>
    <col min="1284" max="1286" width="11.7109375" style="3" customWidth="1"/>
    <col min="1287" max="1292" width="0" style="3" hidden="1" customWidth="1"/>
    <col min="1293" max="1536" width="9.140625" style="3"/>
    <col min="1537" max="1537" width="5.7109375" style="3" customWidth="1"/>
    <col min="1538" max="1538" width="45.7109375" style="3" customWidth="1"/>
    <col min="1539" max="1539" width="5.7109375" style="3" customWidth="1"/>
    <col min="1540" max="1542" width="11.7109375" style="3" customWidth="1"/>
    <col min="1543" max="1548" width="0" style="3" hidden="1" customWidth="1"/>
    <col min="1549" max="1792" width="9.140625" style="3"/>
    <col min="1793" max="1793" width="5.7109375" style="3" customWidth="1"/>
    <col min="1794" max="1794" width="45.7109375" style="3" customWidth="1"/>
    <col min="1795" max="1795" width="5.7109375" style="3" customWidth="1"/>
    <col min="1796" max="1798" width="11.7109375" style="3" customWidth="1"/>
    <col min="1799" max="1804" width="0" style="3" hidden="1" customWidth="1"/>
    <col min="1805" max="2048" width="9.140625" style="3"/>
    <col min="2049" max="2049" width="5.7109375" style="3" customWidth="1"/>
    <col min="2050" max="2050" width="45.7109375" style="3" customWidth="1"/>
    <col min="2051" max="2051" width="5.7109375" style="3" customWidth="1"/>
    <col min="2052" max="2054" width="11.7109375" style="3" customWidth="1"/>
    <col min="2055" max="2060" width="0" style="3" hidden="1" customWidth="1"/>
    <col min="2061" max="2304" width="9.140625" style="3"/>
    <col min="2305" max="2305" width="5.7109375" style="3" customWidth="1"/>
    <col min="2306" max="2306" width="45.7109375" style="3" customWidth="1"/>
    <col min="2307" max="2307" width="5.7109375" style="3" customWidth="1"/>
    <col min="2308" max="2310" width="11.7109375" style="3" customWidth="1"/>
    <col min="2311" max="2316" width="0" style="3" hidden="1" customWidth="1"/>
    <col min="2317" max="2560" width="9.140625" style="3"/>
    <col min="2561" max="2561" width="5.7109375" style="3" customWidth="1"/>
    <col min="2562" max="2562" width="45.7109375" style="3" customWidth="1"/>
    <col min="2563" max="2563" width="5.7109375" style="3" customWidth="1"/>
    <col min="2564" max="2566" width="11.7109375" style="3" customWidth="1"/>
    <col min="2567" max="2572" width="0" style="3" hidden="1" customWidth="1"/>
    <col min="2573" max="2816" width="9.140625" style="3"/>
    <col min="2817" max="2817" width="5.7109375" style="3" customWidth="1"/>
    <col min="2818" max="2818" width="45.7109375" style="3" customWidth="1"/>
    <col min="2819" max="2819" width="5.7109375" style="3" customWidth="1"/>
    <col min="2820" max="2822" width="11.7109375" style="3" customWidth="1"/>
    <col min="2823" max="2828" width="0" style="3" hidden="1" customWidth="1"/>
    <col min="2829" max="3072" width="9.140625" style="3"/>
    <col min="3073" max="3073" width="5.7109375" style="3" customWidth="1"/>
    <col min="3074" max="3074" width="45.7109375" style="3" customWidth="1"/>
    <col min="3075" max="3075" width="5.7109375" style="3" customWidth="1"/>
    <col min="3076" max="3078" width="11.7109375" style="3" customWidth="1"/>
    <col min="3079" max="3084" width="0" style="3" hidden="1" customWidth="1"/>
    <col min="3085" max="3328" width="9.140625" style="3"/>
    <col min="3329" max="3329" width="5.7109375" style="3" customWidth="1"/>
    <col min="3330" max="3330" width="45.7109375" style="3" customWidth="1"/>
    <col min="3331" max="3331" width="5.7109375" style="3" customWidth="1"/>
    <col min="3332" max="3334" width="11.7109375" style="3" customWidth="1"/>
    <col min="3335" max="3340" width="0" style="3" hidden="1" customWidth="1"/>
    <col min="3341" max="3584" width="9.140625" style="3"/>
    <col min="3585" max="3585" width="5.7109375" style="3" customWidth="1"/>
    <col min="3586" max="3586" width="45.7109375" style="3" customWidth="1"/>
    <col min="3587" max="3587" width="5.7109375" style="3" customWidth="1"/>
    <col min="3588" max="3590" width="11.7109375" style="3" customWidth="1"/>
    <col min="3591" max="3596" width="0" style="3" hidden="1" customWidth="1"/>
    <col min="3597" max="3840" width="9.140625" style="3"/>
    <col min="3841" max="3841" width="5.7109375" style="3" customWidth="1"/>
    <col min="3842" max="3842" width="45.7109375" style="3" customWidth="1"/>
    <col min="3843" max="3843" width="5.7109375" style="3" customWidth="1"/>
    <col min="3844" max="3846" width="11.7109375" style="3" customWidth="1"/>
    <col min="3847" max="3852" width="0" style="3" hidden="1" customWidth="1"/>
    <col min="3853" max="4096" width="9.140625" style="3"/>
    <col min="4097" max="4097" width="5.7109375" style="3" customWidth="1"/>
    <col min="4098" max="4098" width="45.7109375" style="3" customWidth="1"/>
    <col min="4099" max="4099" width="5.7109375" style="3" customWidth="1"/>
    <col min="4100" max="4102" width="11.7109375" style="3" customWidth="1"/>
    <col min="4103" max="4108" width="0" style="3" hidden="1" customWidth="1"/>
    <col min="4109" max="4352" width="9.140625" style="3"/>
    <col min="4353" max="4353" width="5.7109375" style="3" customWidth="1"/>
    <col min="4354" max="4354" width="45.7109375" style="3" customWidth="1"/>
    <col min="4355" max="4355" width="5.7109375" style="3" customWidth="1"/>
    <col min="4356" max="4358" width="11.7109375" style="3" customWidth="1"/>
    <col min="4359" max="4364" width="0" style="3" hidden="1" customWidth="1"/>
    <col min="4365" max="4608" width="9.140625" style="3"/>
    <col min="4609" max="4609" width="5.7109375" style="3" customWidth="1"/>
    <col min="4610" max="4610" width="45.7109375" style="3" customWidth="1"/>
    <col min="4611" max="4611" width="5.7109375" style="3" customWidth="1"/>
    <col min="4612" max="4614" width="11.7109375" style="3" customWidth="1"/>
    <col min="4615" max="4620" width="0" style="3" hidden="1" customWidth="1"/>
    <col min="4621" max="4864" width="9.140625" style="3"/>
    <col min="4865" max="4865" width="5.7109375" style="3" customWidth="1"/>
    <col min="4866" max="4866" width="45.7109375" style="3" customWidth="1"/>
    <col min="4867" max="4867" width="5.7109375" style="3" customWidth="1"/>
    <col min="4868" max="4870" width="11.7109375" style="3" customWidth="1"/>
    <col min="4871" max="4876" width="0" style="3" hidden="1" customWidth="1"/>
    <col min="4877" max="5120" width="9.140625" style="3"/>
    <col min="5121" max="5121" width="5.7109375" style="3" customWidth="1"/>
    <col min="5122" max="5122" width="45.7109375" style="3" customWidth="1"/>
    <col min="5123" max="5123" width="5.7109375" style="3" customWidth="1"/>
    <col min="5124" max="5126" width="11.7109375" style="3" customWidth="1"/>
    <col min="5127" max="5132" width="0" style="3" hidden="1" customWidth="1"/>
    <col min="5133" max="5376" width="9.140625" style="3"/>
    <col min="5377" max="5377" width="5.7109375" style="3" customWidth="1"/>
    <col min="5378" max="5378" width="45.7109375" style="3" customWidth="1"/>
    <col min="5379" max="5379" width="5.7109375" style="3" customWidth="1"/>
    <col min="5380" max="5382" width="11.7109375" style="3" customWidth="1"/>
    <col min="5383" max="5388" width="0" style="3" hidden="1" customWidth="1"/>
    <col min="5389" max="5632" width="9.140625" style="3"/>
    <col min="5633" max="5633" width="5.7109375" style="3" customWidth="1"/>
    <col min="5634" max="5634" width="45.7109375" style="3" customWidth="1"/>
    <col min="5635" max="5635" width="5.7109375" style="3" customWidth="1"/>
    <col min="5636" max="5638" width="11.7109375" style="3" customWidth="1"/>
    <col min="5639" max="5644" width="0" style="3" hidden="1" customWidth="1"/>
    <col min="5645" max="5888" width="9.140625" style="3"/>
    <col min="5889" max="5889" width="5.7109375" style="3" customWidth="1"/>
    <col min="5890" max="5890" width="45.7109375" style="3" customWidth="1"/>
    <col min="5891" max="5891" width="5.7109375" style="3" customWidth="1"/>
    <col min="5892" max="5894" width="11.7109375" style="3" customWidth="1"/>
    <col min="5895" max="5900" width="0" style="3" hidden="1" customWidth="1"/>
    <col min="5901" max="6144" width="9.140625" style="3"/>
    <col min="6145" max="6145" width="5.7109375" style="3" customWidth="1"/>
    <col min="6146" max="6146" width="45.7109375" style="3" customWidth="1"/>
    <col min="6147" max="6147" width="5.7109375" style="3" customWidth="1"/>
    <col min="6148" max="6150" width="11.7109375" style="3" customWidth="1"/>
    <col min="6151" max="6156" width="0" style="3" hidden="1" customWidth="1"/>
    <col min="6157" max="6400" width="9.140625" style="3"/>
    <col min="6401" max="6401" width="5.7109375" style="3" customWidth="1"/>
    <col min="6402" max="6402" width="45.7109375" style="3" customWidth="1"/>
    <col min="6403" max="6403" width="5.7109375" style="3" customWidth="1"/>
    <col min="6404" max="6406" width="11.7109375" style="3" customWidth="1"/>
    <col min="6407" max="6412" width="0" style="3" hidden="1" customWidth="1"/>
    <col min="6413" max="6656" width="9.140625" style="3"/>
    <col min="6657" max="6657" width="5.7109375" style="3" customWidth="1"/>
    <col min="6658" max="6658" width="45.7109375" style="3" customWidth="1"/>
    <col min="6659" max="6659" width="5.7109375" style="3" customWidth="1"/>
    <col min="6660" max="6662" width="11.7109375" style="3" customWidth="1"/>
    <col min="6663" max="6668" width="0" style="3" hidden="1" customWidth="1"/>
    <col min="6669" max="6912" width="9.140625" style="3"/>
    <col min="6913" max="6913" width="5.7109375" style="3" customWidth="1"/>
    <col min="6914" max="6914" width="45.7109375" style="3" customWidth="1"/>
    <col min="6915" max="6915" width="5.7109375" style="3" customWidth="1"/>
    <col min="6916" max="6918" width="11.7109375" style="3" customWidth="1"/>
    <col min="6919" max="6924" width="0" style="3" hidden="1" customWidth="1"/>
    <col min="6925" max="7168" width="9.140625" style="3"/>
    <col min="7169" max="7169" width="5.7109375" style="3" customWidth="1"/>
    <col min="7170" max="7170" width="45.7109375" style="3" customWidth="1"/>
    <col min="7171" max="7171" width="5.7109375" style="3" customWidth="1"/>
    <col min="7172" max="7174" width="11.7109375" style="3" customWidth="1"/>
    <col min="7175" max="7180" width="0" style="3" hidden="1" customWidth="1"/>
    <col min="7181" max="7424" width="9.140625" style="3"/>
    <col min="7425" max="7425" width="5.7109375" style="3" customWidth="1"/>
    <col min="7426" max="7426" width="45.7109375" style="3" customWidth="1"/>
    <col min="7427" max="7427" width="5.7109375" style="3" customWidth="1"/>
    <col min="7428" max="7430" width="11.7109375" style="3" customWidth="1"/>
    <col min="7431" max="7436" width="0" style="3" hidden="1" customWidth="1"/>
    <col min="7437" max="7680" width="9.140625" style="3"/>
    <col min="7681" max="7681" width="5.7109375" style="3" customWidth="1"/>
    <col min="7682" max="7682" width="45.7109375" style="3" customWidth="1"/>
    <col min="7683" max="7683" width="5.7109375" style="3" customWidth="1"/>
    <col min="7684" max="7686" width="11.7109375" style="3" customWidth="1"/>
    <col min="7687" max="7692" width="0" style="3" hidden="1" customWidth="1"/>
    <col min="7693" max="7936" width="9.140625" style="3"/>
    <col min="7937" max="7937" width="5.7109375" style="3" customWidth="1"/>
    <col min="7938" max="7938" width="45.7109375" style="3" customWidth="1"/>
    <col min="7939" max="7939" width="5.7109375" style="3" customWidth="1"/>
    <col min="7940" max="7942" width="11.7109375" style="3" customWidth="1"/>
    <col min="7943" max="7948" width="0" style="3" hidden="1" customWidth="1"/>
    <col min="7949" max="8192" width="9.140625" style="3"/>
    <col min="8193" max="8193" width="5.7109375" style="3" customWidth="1"/>
    <col min="8194" max="8194" width="45.7109375" style="3" customWidth="1"/>
    <col min="8195" max="8195" width="5.7109375" style="3" customWidth="1"/>
    <col min="8196" max="8198" width="11.7109375" style="3" customWidth="1"/>
    <col min="8199" max="8204" width="0" style="3" hidden="1" customWidth="1"/>
    <col min="8205" max="8448" width="9.140625" style="3"/>
    <col min="8449" max="8449" width="5.7109375" style="3" customWidth="1"/>
    <col min="8450" max="8450" width="45.7109375" style="3" customWidth="1"/>
    <col min="8451" max="8451" width="5.7109375" style="3" customWidth="1"/>
    <col min="8452" max="8454" width="11.7109375" style="3" customWidth="1"/>
    <col min="8455" max="8460" width="0" style="3" hidden="1" customWidth="1"/>
    <col min="8461" max="8704" width="9.140625" style="3"/>
    <col min="8705" max="8705" width="5.7109375" style="3" customWidth="1"/>
    <col min="8706" max="8706" width="45.7109375" style="3" customWidth="1"/>
    <col min="8707" max="8707" width="5.7109375" style="3" customWidth="1"/>
    <col min="8708" max="8710" width="11.7109375" style="3" customWidth="1"/>
    <col min="8711" max="8716" width="0" style="3" hidden="1" customWidth="1"/>
    <col min="8717" max="8960" width="9.140625" style="3"/>
    <col min="8961" max="8961" width="5.7109375" style="3" customWidth="1"/>
    <col min="8962" max="8962" width="45.7109375" style="3" customWidth="1"/>
    <col min="8963" max="8963" width="5.7109375" style="3" customWidth="1"/>
    <col min="8964" max="8966" width="11.7109375" style="3" customWidth="1"/>
    <col min="8967" max="8972" width="0" style="3" hidden="1" customWidth="1"/>
    <col min="8973" max="9216" width="9.140625" style="3"/>
    <col min="9217" max="9217" width="5.7109375" style="3" customWidth="1"/>
    <col min="9218" max="9218" width="45.7109375" style="3" customWidth="1"/>
    <col min="9219" max="9219" width="5.7109375" style="3" customWidth="1"/>
    <col min="9220" max="9222" width="11.7109375" style="3" customWidth="1"/>
    <col min="9223" max="9228" width="0" style="3" hidden="1" customWidth="1"/>
    <col min="9229" max="9472" width="9.140625" style="3"/>
    <col min="9473" max="9473" width="5.7109375" style="3" customWidth="1"/>
    <col min="9474" max="9474" width="45.7109375" style="3" customWidth="1"/>
    <col min="9475" max="9475" width="5.7109375" style="3" customWidth="1"/>
    <col min="9476" max="9478" width="11.7109375" style="3" customWidth="1"/>
    <col min="9479" max="9484" width="0" style="3" hidden="1" customWidth="1"/>
    <col min="9485" max="9728" width="9.140625" style="3"/>
    <col min="9729" max="9729" width="5.7109375" style="3" customWidth="1"/>
    <col min="9730" max="9730" width="45.7109375" style="3" customWidth="1"/>
    <col min="9731" max="9731" width="5.7109375" style="3" customWidth="1"/>
    <col min="9732" max="9734" width="11.7109375" style="3" customWidth="1"/>
    <col min="9735" max="9740" width="0" style="3" hidden="1" customWidth="1"/>
    <col min="9741" max="9984" width="9.140625" style="3"/>
    <col min="9985" max="9985" width="5.7109375" style="3" customWidth="1"/>
    <col min="9986" max="9986" width="45.7109375" style="3" customWidth="1"/>
    <col min="9987" max="9987" width="5.7109375" style="3" customWidth="1"/>
    <col min="9988" max="9990" width="11.7109375" style="3" customWidth="1"/>
    <col min="9991" max="9996" width="0" style="3" hidden="1" customWidth="1"/>
    <col min="9997" max="10240" width="9.140625" style="3"/>
    <col min="10241" max="10241" width="5.7109375" style="3" customWidth="1"/>
    <col min="10242" max="10242" width="45.7109375" style="3" customWidth="1"/>
    <col min="10243" max="10243" width="5.7109375" style="3" customWidth="1"/>
    <col min="10244" max="10246" width="11.7109375" style="3" customWidth="1"/>
    <col min="10247" max="10252" width="0" style="3" hidden="1" customWidth="1"/>
    <col min="10253" max="10496" width="9.140625" style="3"/>
    <col min="10497" max="10497" width="5.7109375" style="3" customWidth="1"/>
    <col min="10498" max="10498" width="45.7109375" style="3" customWidth="1"/>
    <col min="10499" max="10499" width="5.7109375" style="3" customWidth="1"/>
    <col min="10500" max="10502" width="11.7109375" style="3" customWidth="1"/>
    <col min="10503" max="10508" width="0" style="3" hidden="1" customWidth="1"/>
    <col min="10509" max="10752" width="9.140625" style="3"/>
    <col min="10753" max="10753" width="5.7109375" style="3" customWidth="1"/>
    <col min="10754" max="10754" width="45.7109375" style="3" customWidth="1"/>
    <col min="10755" max="10755" width="5.7109375" style="3" customWidth="1"/>
    <col min="10756" max="10758" width="11.7109375" style="3" customWidth="1"/>
    <col min="10759" max="10764" width="0" style="3" hidden="1" customWidth="1"/>
    <col min="10765" max="11008" width="9.140625" style="3"/>
    <col min="11009" max="11009" width="5.7109375" style="3" customWidth="1"/>
    <col min="11010" max="11010" width="45.7109375" style="3" customWidth="1"/>
    <col min="11011" max="11011" width="5.7109375" style="3" customWidth="1"/>
    <col min="11012" max="11014" width="11.7109375" style="3" customWidth="1"/>
    <col min="11015" max="11020" width="0" style="3" hidden="1" customWidth="1"/>
    <col min="11021" max="11264" width="9.140625" style="3"/>
    <col min="11265" max="11265" width="5.7109375" style="3" customWidth="1"/>
    <col min="11266" max="11266" width="45.7109375" style="3" customWidth="1"/>
    <col min="11267" max="11267" width="5.7109375" style="3" customWidth="1"/>
    <col min="11268" max="11270" width="11.7109375" style="3" customWidth="1"/>
    <col min="11271" max="11276" width="0" style="3" hidden="1" customWidth="1"/>
    <col min="11277" max="11520" width="9.140625" style="3"/>
    <col min="11521" max="11521" width="5.7109375" style="3" customWidth="1"/>
    <col min="11522" max="11522" width="45.7109375" style="3" customWidth="1"/>
    <col min="11523" max="11523" width="5.7109375" style="3" customWidth="1"/>
    <col min="11524" max="11526" width="11.7109375" style="3" customWidth="1"/>
    <col min="11527" max="11532" width="0" style="3" hidden="1" customWidth="1"/>
    <col min="11533" max="11776" width="9.140625" style="3"/>
    <col min="11777" max="11777" width="5.7109375" style="3" customWidth="1"/>
    <col min="11778" max="11778" width="45.7109375" style="3" customWidth="1"/>
    <col min="11779" max="11779" width="5.7109375" style="3" customWidth="1"/>
    <col min="11780" max="11782" width="11.7109375" style="3" customWidth="1"/>
    <col min="11783" max="11788" width="0" style="3" hidden="1" customWidth="1"/>
    <col min="11789" max="12032" width="9.140625" style="3"/>
    <col min="12033" max="12033" width="5.7109375" style="3" customWidth="1"/>
    <col min="12034" max="12034" width="45.7109375" style="3" customWidth="1"/>
    <col min="12035" max="12035" width="5.7109375" style="3" customWidth="1"/>
    <col min="12036" max="12038" width="11.7109375" style="3" customWidth="1"/>
    <col min="12039" max="12044" width="0" style="3" hidden="1" customWidth="1"/>
    <col min="12045" max="12288" width="9.140625" style="3"/>
    <col min="12289" max="12289" width="5.7109375" style="3" customWidth="1"/>
    <col min="12290" max="12290" width="45.7109375" style="3" customWidth="1"/>
    <col min="12291" max="12291" width="5.7109375" style="3" customWidth="1"/>
    <col min="12292" max="12294" width="11.7109375" style="3" customWidth="1"/>
    <col min="12295" max="12300" width="0" style="3" hidden="1" customWidth="1"/>
    <col min="12301" max="12544" width="9.140625" style="3"/>
    <col min="12545" max="12545" width="5.7109375" style="3" customWidth="1"/>
    <col min="12546" max="12546" width="45.7109375" style="3" customWidth="1"/>
    <col min="12547" max="12547" width="5.7109375" style="3" customWidth="1"/>
    <col min="12548" max="12550" width="11.7109375" style="3" customWidth="1"/>
    <col min="12551" max="12556" width="0" style="3" hidden="1" customWidth="1"/>
    <col min="12557" max="12800" width="9.140625" style="3"/>
    <col min="12801" max="12801" width="5.7109375" style="3" customWidth="1"/>
    <col min="12802" max="12802" width="45.7109375" style="3" customWidth="1"/>
    <col min="12803" max="12803" width="5.7109375" style="3" customWidth="1"/>
    <col min="12804" max="12806" width="11.7109375" style="3" customWidth="1"/>
    <col min="12807" max="12812" width="0" style="3" hidden="1" customWidth="1"/>
    <col min="12813" max="13056" width="9.140625" style="3"/>
    <col min="13057" max="13057" width="5.7109375" style="3" customWidth="1"/>
    <col min="13058" max="13058" width="45.7109375" style="3" customWidth="1"/>
    <col min="13059" max="13059" width="5.7109375" style="3" customWidth="1"/>
    <col min="13060" max="13062" width="11.7109375" style="3" customWidth="1"/>
    <col min="13063" max="13068" width="0" style="3" hidden="1" customWidth="1"/>
    <col min="13069" max="13312" width="9.140625" style="3"/>
    <col min="13313" max="13313" width="5.7109375" style="3" customWidth="1"/>
    <col min="13314" max="13314" width="45.7109375" style="3" customWidth="1"/>
    <col min="13315" max="13315" width="5.7109375" style="3" customWidth="1"/>
    <col min="13316" max="13318" width="11.7109375" style="3" customWidth="1"/>
    <col min="13319" max="13324" width="0" style="3" hidden="1" customWidth="1"/>
    <col min="13325" max="13568" width="9.140625" style="3"/>
    <col min="13569" max="13569" width="5.7109375" style="3" customWidth="1"/>
    <col min="13570" max="13570" width="45.7109375" style="3" customWidth="1"/>
    <col min="13571" max="13571" width="5.7109375" style="3" customWidth="1"/>
    <col min="13572" max="13574" width="11.7109375" style="3" customWidth="1"/>
    <col min="13575" max="13580" width="0" style="3" hidden="1" customWidth="1"/>
    <col min="13581" max="13824" width="9.140625" style="3"/>
    <col min="13825" max="13825" width="5.7109375" style="3" customWidth="1"/>
    <col min="13826" max="13826" width="45.7109375" style="3" customWidth="1"/>
    <col min="13827" max="13827" width="5.7109375" style="3" customWidth="1"/>
    <col min="13828" max="13830" width="11.7109375" style="3" customWidth="1"/>
    <col min="13831" max="13836" width="0" style="3" hidden="1" customWidth="1"/>
    <col min="13837" max="14080" width="9.140625" style="3"/>
    <col min="14081" max="14081" width="5.7109375" style="3" customWidth="1"/>
    <col min="14082" max="14082" width="45.7109375" style="3" customWidth="1"/>
    <col min="14083" max="14083" width="5.7109375" style="3" customWidth="1"/>
    <col min="14084" max="14086" width="11.7109375" style="3" customWidth="1"/>
    <col min="14087" max="14092" width="0" style="3" hidden="1" customWidth="1"/>
    <col min="14093" max="14336" width="9.140625" style="3"/>
    <col min="14337" max="14337" width="5.7109375" style="3" customWidth="1"/>
    <col min="14338" max="14338" width="45.7109375" style="3" customWidth="1"/>
    <col min="14339" max="14339" width="5.7109375" style="3" customWidth="1"/>
    <col min="14340" max="14342" width="11.7109375" style="3" customWidth="1"/>
    <col min="14343" max="14348" width="0" style="3" hidden="1" customWidth="1"/>
    <col min="14349" max="14592" width="9.140625" style="3"/>
    <col min="14593" max="14593" width="5.7109375" style="3" customWidth="1"/>
    <col min="14594" max="14594" width="45.7109375" style="3" customWidth="1"/>
    <col min="14595" max="14595" width="5.7109375" style="3" customWidth="1"/>
    <col min="14596" max="14598" width="11.7109375" style="3" customWidth="1"/>
    <col min="14599" max="14604" width="0" style="3" hidden="1" customWidth="1"/>
    <col min="14605" max="14848" width="9.140625" style="3"/>
    <col min="14849" max="14849" width="5.7109375" style="3" customWidth="1"/>
    <col min="14850" max="14850" width="45.7109375" style="3" customWidth="1"/>
    <col min="14851" max="14851" width="5.7109375" style="3" customWidth="1"/>
    <col min="14852" max="14854" width="11.7109375" style="3" customWidth="1"/>
    <col min="14855" max="14860" width="0" style="3" hidden="1" customWidth="1"/>
    <col min="14861" max="15104" width="9.140625" style="3"/>
    <col min="15105" max="15105" width="5.7109375" style="3" customWidth="1"/>
    <col min="15106" max="15106" width="45.7109375" style="3" customWidth="1"/>
    <col min="15107" max="15107" width="5.7109375" style="3" customWidth="1"/>
    <col min="15108" max="15110" width="11.7109375" style="3" customWidth="1"/>
    <col min="15111" max="15116" width="0" style="3" hidden="1" customWidth="1"/>
    <col min="15117" max="15360" width="9.140625" style="3"/>
    <col min="15361" max="15361" width="5.7109375" style="3" customWidth="1"/>
    <col min="15362" max="15362" width="45.7109375" style="3" customWidth="1"/>
    <col min="15363" max="15363" width="5.7109375" style="3" customWidth="1"/>
    <col min="15364" max="15366" width="11.7109375" style="3" customWidth="1"/>
    <col min="15367" max="15372" width="0" style="3" hidden="1" customWidth="1"/>
    <col min="15373" max="15616" width="9.140625" style="3"/>
    <col min="15617" max="15617" width="5.7109375" style="3" customWidth="1"/>
    <col min="15618" max="15618" width="45.7109375" style="3" customWidth="1"/>
    <col min="15619" max="15619" width="5.7109375" style="3" customWidth="1"/>
    <col min="15620" max="15622" width="11.7109375" style="3" customWidth="1"/>
    <col min="15623" max="15628" width="0" style="3" hidden="1" customWidth="1"/>
    <col min="15629" max="15872" width="9.140625" style="3"/>
    <col min="15873" max="15873" width="5.7109375" style="3" customWidth="1"/>
    <col min="15874" max="15874" width="45.7109375" style="3" customWidth="1"/>
    <col min="15875" max="15875" width="5.7109375" style="3" customWidth="1"/>
    <col min="15876" max="15878" width="11.7109375" style="3" customWidth="1"/>
    <col min="15879" max="15884" width="0" style="3" hidden="1" customWidth="1"/>
    <col min="15885" max="16128" width="9.140625" style="3"/>
    <col min="16129" max="16129" width="5.7109375" style="3" customWidth="1"/>
    <col min="16130" max="16130" width="45.7109375" style="3" customWidth="1"/>
    <col min="16131" max="16131" width="5.7109375" style="3" customWidth="1"/>
    <col min="16132" max="16134" width="11.7109375" style="3" customWidth="1"/>
    <col min="16135" max="16140" width="0" style="3" hidden="1" customWidth="1"/>
    <col min="16141" max="16384" width="9.140625" style="3"/>
  </cols>
  <sheetData>
    <row r="1" spans="1:6" x14ac:dyDescent="0.25">
      <c r="A1" s="1"/>
      <c r="B1" s="325"/>
      <c r="C1" s="325"/>
      <c r="D1" s="325"/>
      <c r="E1" s="325"/>
      <c r="F1" s="2"/>
    </row>
    <row r="2" spans="1:6" s="118" customFormat="1" x14ac:dyDescent="0.25">
      <c r="A2" s="237"/>
      <c r="B2" s="326" t="s">
        <v>0</v>
      </c>
      <c r="C2" s="326"/>
      <c r="D2" s="326"/>
      <c r="E2" s="326"/>
      <c r="F2" s="238"/>
    </row>
    <row r="3" spans="1:6" x14ac:dyDescent="0.25">
      <c r="A3" s="1"/>
      <c r="B3" s="325"/>
      <c r="C3" s="325"/>
      <c r="D3" s="325"/>
      <c r="E3" s="325"/>
      <c r="F3" s="2"/>
    </row>
    <row r="4" spans="1:6" x14ac:dyDescent="0.25">
      <c r="A4" s="1"/>
      <c r="B4" s="328" t="s">
        <v>91</v>
      </c>
      <c r="C4" s="328"/>
      <c r="D4" s="328"/>
      <c r="E4" s="328"/>
      <c r="F4" s="2"/>
    </row>
    <row r="5" spans="1:6" x14ac:dyDescent="0.25">
      <c r="A5" s="1"/>
      <c r="B5" s="325"/>
      <c r="C5" s="325"/>
      <c r="D5" s="325"/>
      <c r="E5" s="325"/>
      <c r="F5" s="2"/>
    </row>
    <row r="6" spans="1:6" x14ac:dyDescent="0.25">
      <c r="A6" s="1"/>
      <c r="B6" s="325"/>
      <c r="C6" s="325"/>
      <c r="D6" s="325"/>
      <c r="E6" s="325"/>
      <c r="F6" s="2"/>
    </row>
    <row r="7" spans="1:6" x14ac:dyDescent="0.25">
      <c r="A7" s="236"/>
      <c r="B7" s="327" t="s">
        <v>2</v>
      </c>
      <c r="C7" s="327"/>
      <c r="D7" s="327"/>
      <c r="E7" s="327"/>
      <c r="F7" s="18"/>
    </row>
    <row r="8" spans="1:6" x14ac:dyDescent="0.25">
      <c r="A8" s="1"/>
      <c r="B8" s="325"/>
      <c r="C8" s="325"/>
      <c r="D8" s="325"/>
      <c r="E8" s="325"/>
      <c r="F8" s="2"/>
    </row>
    <row r="9" spans="1:6" x14ac:dyDescent="0.25">
      <c r="A9" s="1"/>
      <c r="B9" s="325"/>
      <c r="C9" s="325"/>
      <c r="D9" s="325"/>
      <c r="E9" s="325"/>
      <c r="F9" s="2"/>
    </row>
    <row r="10" spans="1:6" x14ac:dyDescent="0.25">
      <c r="A10" s="4" t="s">
        <v>3</v>
      </c>
      <c r="B10" s="5" t="s">
        <v>92</v>
      </c>
      <c r="C10" s="319"/>
      <c r="D10" s="319"/>
      <c r="E10" s="319"/>
      <c r="F10" s="6">
        <f>F238</f>
        <v>0</v>
      </c>
    </row>
    <row r="11" spans="1:6" ht="30" x14ac:dyDescent="0.25">
      <c r="A11" s="7" t="s">
        <v>5</v>
      </c>
      <c r="B11" s="5" t="s">
        <v>148</v>
      </c>
      <c r="C11" s="319"/>
      <c r="D11" s="319"/>
      <c r="E11" s="319"/>
      <c r="F11" s="8">
        <f>F298</f>
        <v>0</v>
      </c>
    </row>
    <row r="12" spans="1:6" x14ac:dyDescent="0.25">
      <c r="A12" s="7" t="s">
        <v>7</v>
      </c>
      <c r="B12" s="5" t="s">
        <v>147</v>
      </c>
      <c r="C12" s="319"/>
      <c r="D12" s="319"/>
      <c r="E12" s="319"/>
      <c r="F12" s="8">
        <f>F353</f>
        <v>0</v>
      </c>
    </row>
    <row r="13" spans="1:6" x14ac:dyDescent="0.25">
      <c r="A13" s="7" t="s">
        <v>9</v>
      </c>
      <c r="B13" s="5" t="s">
        <v>175</v>
      </c>
      <c r="C13" s="319"/>
      <c r="D13" s="319"/>
      <c r="E13" s="319"/>
      <c r="F13" s="8">
        <f>F370</f>
        <v>0</v>
      </c>
    </row>
    <row r="14" spans="1:6" x14ac:dyDescent="0.25">
      <c r="A14" s="7" t="s">
        <v>11</v>
      </c>
      <c r="B14" s="239" t="s">
        <v>405</v>
      </c>
      <c r="C14" s="319"/>
      <c r="D14" s="319"/>
      <c r="E14" s="319"/>
      <c r="F14" s="8">
        <f>F387</f>
        <v>0</v>
      </c>
    </row>
    <row r="15" spans="1:6" x14ac:dyDescent="0.25">
      <c r="A15" s="7" t="s">
        <v>13</v>
      </c>
      <c r="B15" s="5" t="s">
        <v>99</v>
      </c>
      <c r="C15" s="319"/>
      <c r="D15" s="319"/>
      <c r="E15" s="319"/>
      <c r="F15" s="8">
        <f>F400</f>
        <v>0</v>
      </c>
    </row>
    <row r="16" spans="1:6" x14ac:dyDescent="0.25">
      <c r="A16" s="7" t="s">
        <v>15</v>
      </c>
      <c r="B16" s="5" t="s">
        <v>205</v>
      </c>
      <c r="C16" s="319"/>
      <c r="D16" s="319"/>
      <c r="E16" s="319"/>
      <c r="F16" s="8">
        <f>F411</f>
        <v>0</v>
      </c>
    </row>
    <row r="17" spans="1:6" x14ac:dyDescent="0.25">
      <c r="A17" s="7" t="s">
        <v>17</v>
      </c>
      <c r="B17" s="5" t="s">
        <v>95</v>
      </c>
      <c r="C17" s="319"/>
      <c r="D17" s="319"/>
      <c r="E17" s="319"/>
      <c r="F17" s="8">
        <f>F475</f>
        <v>0</v>
      </c>
    </row>
    <row r="18" spans="1:6" x14ac:dyDescent="0.25">
      <c r="A18" s="7" t="s">
        <v>35</v>
      </c>
      <c r="B18" s="5" t="s">
        <v>392</v>
      </c>
      <c r="C18" s="319"/>
      <c r="D18" s="319"/>
      <c r="E18" s="319"/>
      <c r="F18" s="8">
        <f>F488</f>
        <v>0</v>
      </c>
    </row>
    <row r="19" spans="1:6" x14ac:dyDescent="0.25">
      <c r="A19" s="7" t="s">
        <v>37</v>
      </c>
      <c r="B19" s="5" t="s">
        <v>97</v>
      </c>
      <c r="C19" s="319"/>
      <c r="D19" s="319"/>
      <c r="E19" s="319"/>
      <c r="F19" s="8">
        <f>F538</f>
        <v>0</v>
      </c>
    </row>
    <row r="20" spans="1:6" x14ac:dyDescent="0.25">
      <c r="A20" s="7" t="s">
        <v>39</v>
      </c>
      <c r="B20" s="5" t="s">
        <v>389</v>
      </c>
      <c r="C20" s="319"/>
      <c r="D20" s="319"/>
      <c r="E20" s="319"/>
      <c r="F20" s="8">
        <f>F546</f>
        <v>0</v>
      </c>
    </row>
    <row r="21" spans="1:6" x14ac:dyDescent="0.25">
      <c r="A21" s="7" t="s">
        <v>408</v>
      </c>
      <c r="B21" s="5" t="s">
        <v>430</v>
      </c>
      <c r="C21" s="319"/>
      <c r="D21" s="319"/>
      <c r="E21" s="319"/>
      <c r="F21" s="8">
        <f>F557</f>
        <v>0</v>
      </c>
    </row>
    <row r="22" spans="1:6" ht="15.75" thickBot="1" x14ac:dyDescent="0.3">
      <c r="A22" s="9" t="s">
        <v>431</v>
      </c>
      <c r="B22" s="10" t="s">
        <v>587</v>
      </c>
      <c r="C22" s="321"/>
      <c r="D22" s="321"/>
      <c r="E22" s="321"/>
      <c r="F22" s="11">
        <f>SUM(F10:F21)*0.05</f>
        <v>0</v>
      </c>
    </row>
    <row r="23" spans="1:6" ht="16.5" thickTop="1" thickBot="1" x14ac:dyDescent="0.3">
      <c r="A23" s="1"/>
      <c r="B23" s="12" t="s">
        <v>19</v>
      </c>
      <c r="C23" s="320"/>
      <c r="D23" s="319"/>
      <c r="E23" s="319"/>
      <c r="F23" s="11">
        <f>SUM(F10:F22)</f>
        <v>0</v>
      </c>
    </row>
    <row r="24" spans="1:6" ht="15.75" thickTop="1" x14ac:dyDescent="0.25">
      <c r="A24" s="13"/>
      <c r="B24" s="12"/>
      <c r="D24" s="2"/>
      <c r="E24" s="2"/>
      <c r="F24" s="2"/>
    </row>
    <row r="25" spans="1:6" s="256" customFormat="1" ht="12.75" x14ac:dyDescent="0.2">
      <c r="A25" s="251"/>
      <c r="B25" s="252"/>
      <c r="C25" s="253"/>
      <c r="D25" s="254"/>
      <c r="E25" s="255"/>
      <c r="F25" s="255"/>
    </row>
    <row r="26" spans="1:6" s="256" customFormat="1" ht="45" x14ac:dyDescent="0.2">
      <c r="A26" s="257"/>
      <c r="B26" s="258" t="s">
        <v>465</v>
      </c>
      <c r="C26" s="259"/>
      <c r="D26" s="260"/>
      <c r="E26" s="259"/>
      <c r="F26" s="259"/>
    </row>
    <row r="27" spans="1:6" s="256" customFormat="1" ht="33.75" x14ac:dyDescent="0.2">
      <c r="A27" s="261" t="s">
        <v>3</v>
      </c>
      <c r="B27" s="262" t="s">
        <v>466</v>
      </c>
      <c r="C27" s="259"/>
      <c r="D27" s="260"/>
      <c r="E27" s="259"/>
      <c r="F27" s="259"/>
    </row>
    <row r="28" spans="1:6" s="256" customFormat="1" ht="45" x14ac:dyDescent="0.2">
      <c r="A28" s="261" t="s">
        <v>5</v>
      </c>
      <c r="B28" s="262" t="s">
        <v>609</v>
      </c>
      <c r="C28" s="263"/>
      <c r="D28" s="264"/>
      <c r="E28" s="263"/>
      <c r="F28" s="263"/>
    </row>
    <row r="29" spans="1:6" s="256" customFormat="1" ht="45" x14ac:dyDescent="0.2">
      <c r="A29" s="261" t="s">
        <v>7</v>
      </c>
      <c r="B29" s="262" t="s">
        <v>467</v>
      </c>
      <c r="C29" s="259"/>
      <c r="D29" s="260"/>
      <c r="E29" s="259"/>
      <c r="F29" s="259"/>
    </row>
    <row r="30" spans="1:6" s="256" customFormat="1" ht="56.25" x14ac:dyDescent="0.2">
      <c r="A30" s="261" t="s">
        <v>9</v>
      </c>
      <c r="B30" s="262" t="s">
        <v>468</v>
      </c>
      <c r="C30" s="263"/>
      <c r="D30" s="264"/>
      <c r="E30" s="263"/>
      <c r="F30" s="263"/>
    </row>
    <row r="31" spans="1:6" s="256" customFormat="1" ht="56.25" x14ac:dyDescent="0.2">
      <c r="A31" s="261" t="s">
        <v>11</v>
      </c>
      <c r="B31" s="262" t="s">
        <v>469</v>
      </c>
      <c r="C31" s="263"/>
      <c r="D31" s="264"/>
      <c r="E31" s="263"/>
      <c r="F31" s="263"/>
    </row>
    <row r="32" spans="1:6" s="256" customFormat="1" ht="78.75" x14ac:dyDescent="0.2">
      <c r="A32" s="261" t="s">
        <v>13</v>
      </c>
      <c r="B32" s="262" t="s">
        <v>470</v>
      </c>
      <c r="C32" s="265"/>
      <c r="D32" s="266"/>
      <c r="E32" s="265"/>
      <c r="F32" s="265"/>
    </row>
    <row r="33" spans="1:6" s="256" customFormat="1" ht="90" x14ac:dyDescent="0.2">
      <c r="A33" s="261" t="s">
        <v>15</v>
      </c>
      <c r="B33" s="262" t="s">
        <v>471</v>
      </c>
      <c r="C33" s="265"/>
      <c r="D33" s="266"/>
      <c r="E33" s="265"/>
      <c r="F33" s="265"/>
    </row>
    <row r="34" spans="1:6" s="256" customFormat="1" ht="202.5" x14ac:dyDescent="0.2">
      <c r="A34" s="261" t="s">
        <v>17</v>
      </c>
      <c r="B34" s="262" t="s">
        <v>528</v>
      </c>
      <c r="C34" s="263"/>
      <c r="D34" s="264"/>
      <c r="E34" s="263"/>
      <c r="F34" s="263"/>
    </row>
    <row r="35" spans="1:6" s="256" customFormat="1" ht="90" x14ac:dyDescent="0.2">
      <c r="A35" s="261" t="s">
        <v>35</v>
      </c>
      <c r="B35" s="262" t="s">
        <v>472</v>
      </c>
      <c r="C35" s="263"/>
      <c r="D35" s="264"/>
      <c r="E35" s="263"/>
      <c r="F35" s="263"/>
    </row>
    <row r="36" spans="1:6" s="256" customFormat="1" ht="168.75" x14ac:dyDescent="0.2">
      <c r="A36" s="261" t="s">
        <v>37</v>
      </c>
      <c r="B36" s="262" t="s">
        <v>524</v>
      </c>
      <c r="C36" s="263"/>
      <c r="D36" s="264"/>
      <c r="E36" s="263"/>
      <c r="F36" s="263"/>
    </row>
    <row r="37" spans="1:6" s="256" customFormat="1" ht="33.75" x14ac:dyDescent="0.2">
      <c r="A37" s="261" t="s">
        <v>39</v>
      </c>
      <c r="B37" s="262" t="s">
        <v>473</v>
      </c>
      <c r="C37" s="259"/>
      <c r="D37" s="260"/>
      <c r="E37" s="259"/>
      <c r="F37" s="259"/>
    </row>
    <row r="38" spans="1:6" s="256" customFormat="1" ht="33.75" x14ac:dyDescent="0.2">
      <c r="A38" s="261" t="s">
        <v>408</v>
      </c>
      <c r="B38" s="262" t="s">
        <v>474</v>
      </c>
      <c r="C38" s="259"/>
      <c r="D38" s="260"/>
      <c r="E38" s="259"/>
      <c r="F38" s="259"/>
    </row>
    <row r="39" spans="1:6" s="256" customFormat="1" ht="56.25" x14ac:dyDescent="0.2">
      <c r="A39" s="261" t="s">
        <v>431</v>
      </c>
      <c r="B39" s="262" t="s">
        <v>475</v>
      </c>
      <c r="C39" s="259"/>
      <c r="D39" s="260"/>
      <c r="E39" s="259"/>
      <c r="F39" s="259"/>
    </row>
    <row r="40" spans="1:6" s="256" customFormat="1" ht="12.75" x14ac:dyDescent="0.2">
      <c r="A40" s="261"/>
      <c r="B40" s="262"/>
      <c r="C40" s="259"/>
      <c r="D40" s="260"/>
      <c r="E40" s="259"/>
      <c r="F40" s="259"/>
    </row>
    <row r="41" spans="1:6" s="256" customFormat="1" ht="12.75" x14ac:dyDescent="0.2">
      <c r="A41" s="267"/>
      <c r="B41" s="268" t="s">
        <v>476</v>
      </c>
      <c r="C41" s="269"/>
      <c r="D41" s="270"/>
      <c r="E41" s="269"/>
      <c r="F41" s="271"/>
    </row>
    <row r="42" spans="1:6" s="256" customFormat="1" ht="12.75" x14ac:dyDescent="0.2">
      <c r="A42" s="259"/>
      <c r="B42" s="272" t="s">
        <v>477</v>
      </c>
      <c r="C42" s="259"/>
      <c r="D42" s="260"/>
      <c r="E42" s="273"/>
      <c r="F42" s="273"/>
    </row>
    <row r="43" spans="1:6" s="256" customFormat="1" ht="12.75" x14ac:dyDescent="0.2">
      <c r="A43" s="259"/>
      <c r="B43" s="272" t="s">
        <v>478</v>
      </c>
      <c r="C43" s="259"/>
      <c r="D43" s="260"/>
      <c r="E43" s="273"/>
      <c r="F43" s="273"/>
    </row>
    <row r="44" spans="1:6" s="256" customFormat="1" ht="12.75" x14ac:dyDescent="0.2">
      <c r="A44" s="259"/>
      <c r="B44" s="272" t="s">
        <v>479</v>
      </c>
      <c r="C44" s="259"/>
      <c r="D44" s="260"/>
      <c r="E44" s="273"/>
      <c r="F44" s="273"/>
    </row>
    <row r="45" spans="1:6" s="256" customFormat="1" ht="33.75" x14ac:dyDescent="0.2">
      <c r="A45" s="259"/>
      <c r="B45" s="262" t="s">
        <v>480</v>
      </c>
      <c r="C45" s="259"/>
      <c r="D45" s="260"/>
      <c r="E45" s="273"/>
      <c r="F45" s="273"/>
    </row>
    <row r="46" spans="1:6" s="256" customFormat="1" ht="12.75" x14ac:dyDescent="0.2">
      <c r="A46" s="259"/>
      <c r="B46" s="272" t="s">
        <v>481</v>
      </c>
      <c r="C46" s="259"/>
      <c r="D46" s="260"/>
      <c r="E46" s="273"/>
      <c r="F46" s="273"/>
    </row>
    <row r="47" spans="1:6" s="256" customFormat="1" ht="12.75" x14ac:dyDescent="0.2">
      <c r="A47" s="274" t="s">
        <v>482</v>
      </c>
      <c r="B47" s="272" t="s">
        <v>483</v>
      </c>
      <c r="C47" s="259"/>
      <c r="D47" s="260"/>
      <c r="E47" s="273"/>
      <c r="F47" s="273"/>
    </row>
    <row r="48" spans="1:6" s="256" customFormat="1" ht="12.75" x14ac:dyDescent="0.2">
      <c r="A48" s="274" t="s">
        <v>482</v>
      </c>
      <c r="B48" s="272" t="s">
        <v>484</v>
      </c>
      <c r="C48" s="259"/>
      <c r="D48" s="260"/>
      <c r="E48" s="273"/>
      <c r="F48" s="273"/>
    </row>
    <row r="49" spans="1:6" s="256" customFormat="1" ht="12.75" x14ac:dyDescent="0.2">
      <c r="A49" s="274" t="s">
        <v>482</v>
      </c>
      <c r="B49" s="272" t="s">
        <v>485</v>
      </c>
      <c r="C49" s="259"/>
      <c r="D49" s="260"/>
      <c r="E49" s="273"/>
      <c r="F49" s="273"/>
    </row>
    <row r="50" spans="1:6" s="256" customFormat="1" ht="12.75" x14ac:dyDescent="0.2">
      <c r="A50" s="259"/>
      <c r="B50" s="272" t="s">
        <v>486</v>
      </c>
      <c r="C50" s="259"/>
      <c r="D50" s="260"/>
      <c r="E50" s="273"/>
      <c r="F50" s="273"/>
    </row>
    <row r="51" spans="1:6" s="256" customFormat="1" ht="12.75" x14ac:dyDescent="0.2">
      <c r="A51" s="259"/>
      <c r="B51" s="272" t="s">
        <v>487</v>
      </c>
      <c r="C51" s="259"/>
      <c r="D51" s="260"/>
      <c r="E51" s="273"/>
      <c r="F51" s="273"/>
    </row>
    <row r="52" spans="1:6" s="256" customFormat="1" ht="12.75" x14ac:dyDescent="0.2">
      <c r="A52" s="274" t="s">
        <v>482</v>
      </c>
      <c r="B52" s="272" t="s">
        <v>488</v>
      </c>
      <c r="C52" s="259"/>
      <c r="D52" s="260"/>
      <c r="E52" s="273"/>
      <c r="F52" s="273"/>
    </row>
    <row r="53" spans="1:6" s="256" customFormat="1" ht="12.75" x14ac:dyDescent="0.2">
      <c r="A53" s="274" t="s">
        <v>482</v>
      </c>
      <c r="B53" s="272" t="s">
        <v>489</v>
      </c>
      <c r="C53" s="259"/>
      <c r="D53" s="260"/>
      <c r="E53" s="273"/>
      <c r="F53" s="273"/>
    </row>
    <row r="54" spans="1:6" s="256" customFormat="1" ht="12.75" x14ac:dyDescent="0.2">
      <c r="A54" s="274" t="s">
        <v>482</v>
      </c>
      <c r="B54" s="272" t="s">
        <v>490</v>
      </c>
      <c r="C54" s="259"/>
      <c r="D54" s="260"/>
      <c r="E54" s="273"/>
      <c r="F54" s="273"/>
    </row>
    <row r="55" spans="1:6" s="256" customFormat="1" ht="12.75" x14ac:dyDescent="0.2">
      <c r="A55" s="274" t="s">
        <v>482</v>
      </c>
      <c r="B55" s="272" t="s">
        <v>491</v>
      </c>
      <c r="C55" s="259"/>
      <c r="D55" s="260"/>
      <c r="E55" s="273"/>
      <c r="F55" s="273"/>
    </row>
    <row r="56" spans="1:6" s="256" customFormat="1" ht="12.75" x14ac:dyDescent="0.2">
      <c r="A56" s="274" t="s">
        <v>482</v>
      </c>
      <c r="B56" s="272" t="s">
        <v>492</v>
      </c>
      <c r="C56" s="259"/>
      <c r="D56" s="260"/>
      <c r="E56" s="273"/>
      <c r="F56" s="273"/>
    </row>
    <row r="57" spans="1:6" s="256" customFormat="1" ht="12.75" x14ac:dyDescent="0.2">
      <c r="A57" s="274" t="s">
        <v>482</v>
      </c>
      <c r="B57" s="272" t="s">
        <v>493</v>
      </c>
      <c r="C57" s="259"/>
      <c r="D57" s="260"/>
      <c r="E57" s="273"/>
      <c r="F57" s="273"/>
    </row>
    <row r="58" spans="1:6" s="256" customFormat="1" ht="12.75" x14ac:dyDescent="0.2">
      <c r="A58" s="274" t="s">
        <v>482</v>
      </c>
      <c r="B58" s="272" t="s">
        <v>494</v>
      </c>
      <c r="C58" s="275"/>
      <c r="D58" s="276"/>
      <c r="E58" s="277"/>
      <c r="F58" s="277"/>
    </row>
    <row r="59" spans="1:6" s="256" customFormat="1" ht="12.75" x14ac:dyDescent="0.2">
      <c r="A59" s="259"/>
      <c r="B59" s="272" t="s">
        <v>495</v>
      </c>
      <c r="C59" s="259"/>
      <c r="D59" s="260"/>
      <c r="E59" s="273"/>
      <c r="F59" s="273"/>
    </row>
    <row r="60" spans="1:6" s="256" customFormat="1" ht="33.75" x14ac:dyDescent="0.2">
      <c r="A60" s="274" t="s">
        <v>482</v>
      </c>
      <c r="B60" s="262" t="s">
        <v>496</v>
      </c>
      <c r="C60" s="275"/>
      <c r="D60" s="276"/>
      <c r="E60" s="277"/>
      <c r="F60" s="277"/>
    </row>
    <row r="61" spans="1:6" s="256" customFormat="1" ht="12.75" x14ac:dyDescent="0.2">
      <c r="A61" s="274" t="s">
        <v>482</v>
      </c>
      <c r="B61" s="272" t="s">
        <v>497</v>
      </c>
      <c r="C61" s="259"/>
      <c r="D61" s="260"/>
      <c r="E61" s="273"/>
      <c r="F61" s="273"/>
    </row>
    <row r="62" spans="1:6" s="256" customFormat="1" ht="12.75" x14ac:dyDescent="0.2">
      <c r="A62" s="274" t="s">
        <v>482</v>
      </c>
      <c r="B62" s="272" t="s">
        <v>498</v>
      </c>
      <c r="C62" s="259"/>
      <c r="D62" s="260"/>
      <c r="E62" s="273"/>
      <c r="F62" s="273"/>
    </row>
    <row r="63" spans="1:6" s="256" customFormat="1" ht="12.75" x14ac:dyDescent="0.2">
      <c r="A63" s="274" t="s">
        <v>482</v>
      </c>
      <c r="B63" s="272" t="s">
        <v>499</v>
      </c>
      <c r="C63" s="259"/>
      <c r="D63" s="260"/>
      <c r="E63" s="273"/>
      <c r="F63" s="273"/>
    </row>
    <row r="64" spans="1:6" s="256" customFormat="1" ht="12.75" x14ac:dyDescent="0.2">
      <c r="A64" s="259"/>
      <c r="B64" s="272" t="s">
        <v>500</v>
      </c>
      <c r="C64" s="259"/>
      <c r="D64" s="260"/>
      <c r="E64" s="273"/>
      <c r="F64" s="273"/>
    </row>
    <row r="65" spans="1:6" s="256" customFormat="1" ht="22.5" x14ac:dyDescent="0.2">
      <c r="A65" s="274" t="s">
        <v>482</v>
      </c>
      <c r="B65" s="262" t="s">
        <v>610</v>
      </c>
      <c r="C65" s="259"/>
      <c r="D65" s="260"/>
      <c r="E65" s="273"/>
      <c r="F65" s="273"/>
    </row>
    <row r="66" spans="1:6" s="256" customFormat="1" ht="12.75" x14ac:dyDescent="0.2">
      <c r="A66" s="274" t="s">
        <v>482</v>
      </c>
      <c r="B66" s="272" t="s">
        <v>501</v>
      </c>
      <c r="C66" s="259"/>
      <c r="D66" s="260"/>
      <c r="E66" s="273"/>
      <c r="F66" s="273"/>
    </row>
    <row r="67" spans="1:6" s="256" customFormat="1" ht="22.5" x14ac:dyDescent="0.2">
      <c r="A67" s="274" t="s">
        <v>482</v>
      </c>
      <c r="B67" s="262" t="s">
        <v>502</v>
      </c>
      <c r="C67" s="259"/>
      <c r="D67" s="260"/>
      <c r="E67" s="273"/>
      <c r="F67" s="273"/>
    </row>
    <row r="68" spans="1:6" s="256" customFormat="1" ht="12.75" x14ac:dyDescent="0.2">
      <c r="A68" s="274"/>
      <c r="B68" s="272"/>
      <c r="C68" s="259"/>
      <c r="D68" s="260"/>
      <c r="E68" s="273"/>
      <c r="F68" s="273"/>
    </row>
    <row r="69" spans="1:6" s="256" customFormat="1" ht="12.75" x14ac:dyDescent="0.2">
      <c r="A69" s="278"/>
      <c r="B69" s="268" t="s">
        <v>503</v>
      </c>
      <c r="C69" s="279"/>
      <c r="D69" s="270"/>
      <c r="E69" s="269"/>
      <c r="F69" s="271"/>
    </row>
    <row r="70" spans="1:6" s="256" customFormat="1" ht="12.75" x14ac:dyDescent="0.2">
      <c r="A70" s="280"/>
      <c r="B70" s="272" t="s">
        <v>477</v>
      </c>
      <c r="C70" s="280"/>
      <c r="D70" s="260"/>
      <c r="E70" s="273"/>
      <c r="F70" s="273"/>
    </row>
    <row r="71" spans="1:6" s="256" customFormat="1" ht="12.75" x14ac:dyDescent="0.2">
      <c r="A71" s="280"/>
      <c r="B71" s="272" t="s">
        <v>504</v>
      </c>
      <c r="C71" s="280"/>
      <c r="D71" s="260"/>
      <c r="E71" s="273"/>
      <c r="F71" s="273"/>
    </row>
    <row r="72" spans="1:6" s="256" customFormat="1" ht="12.75" x14ac:dyDescent="0.2">
      <c r="A72" s="280"/>
      <c r="B72" s="272" t="s">
        <v>505</v>
      </c>
      <c r="C72" s="280"/>
      <c r="D72" s="260"/>
      <c r="E72" s="273"/>
      <c r="F72" s="273"/>
    </row>
    <row r="73" spans="1:6" s="256" customFormat="1" ht="12.75" x14ac:dyDescent="0.2">
      <c r="A73" s="280"/>
      <c r="B73" s="272" t="s">
        <v>506</v>
      </c>
      <c r="C73" s="280"/>
      <c r="D73" s="260"/>
      <c r="E73" s="273"/>
      <c r="F73" s="273"/>
    </row>
    <row r="74" spans="1:6" s="256" customFormat="1" ht="12.75" x14ac:dyDescent="0.2">
      <c r="A74" s="274" t="s">
        <v>482</v>
      </c>
      <c r="B74" s="272" t="s">
        <v>507</v>
      </c>
      <c r="C74" s="280"/>
      <c r="D74" s="260"/>
      <c r="E74" s="273"/>
      <c r="F74" s="273"/>
    </row>
    <row r="75" spans="1:6" s="256" customFormat="1" ht="12.75" x14ac:dyDescent="0.2">
      <c r="A75" s="274" t="s">
        <v>482</v>
      </c>
      <c r="B75" s="272" t="s">
        <v>508</v>
      </c>
      <c r="C75" s="280"/>
      <c r="D75" s="260"/>
      <c r="E75" s="273"/>
      <c r="F75" s="273"/>
    </row>
    <row r="76" spans="1:6" s="256" customFormat="1" ht="12.75" x14ac:dyDescent="0.2">
      <c r="A76" s="274" t="s">
        <v>482</v>
      </c>
      <c r="B76" s="272" t="s">
        <v>509</v>
      </c>
      <c r="C76" s="280"/>
      <c r="D76" s="260"/>
      <c r="E76" s="273"/>
      <c r="F76" s="273"/>
    </row>
    <row r="77" spans="1:6" s="256" customFormat="1" ht="33.75" x14ac:dyDescent="0.2">
      <c r="A77" s="281"/>
      <c r="B77" s="262" t="s">
        <v>510</v>
      </c>
      <c r="C77" s="281"/>
      <c r="D77" s="282"/>
      <c r="E77" s="281"/>
      <c r="F77" s="281"/>
    </row>
    <row r="78" spans="1:6" s="256" customFormat="1" ht="12.75" x14ac:dyDescent="0.2">
      <c r="A78" s="280"/>
      <c r="B78" s="272" t="s">
        <v>511</v>
      </c>
      <c r="C78" s="280"/>
      <c r="D78" s="260"/>
      <c r="E78" s="273"/>
      <c r="F78" s="273"/>
    </row>
    <row r="79" spans="1:6" s="256" customFormat="1" ht="12.75" x14ac:dyDescent="0.2">
      <c r="A79" s="280"/>
      <c r="B79" s="272" t="s">
        <v>512</v>
      </c>
      <c r="C79" s="280"/>
      <c r="D79" s="260"/>
      <c r="E79" s="273"/>
      <c r="F79" s="273"/>
    </row>
    <row r="80" spans="1:6" s="256" customFormat="1" ht="12.75" x14ac:dyDescent="0.2">
      <c r="A80" s="274" t="s">
        <v>482</v>
      </c>
      <c r="B80" s="272" t="s">
        <v>488</v>
      </c>
      <c r="C80" s="280"/>
      <c r="D80" s="260"/>
      <c r="E80" s="273"/>
      <c r="F80" s="273"/>
    </row>
    <row r="81" spans="1:6" s="256" customFormat="1" ht="12.75" x14ac:dyDescent="0.2">
      <c r="A81" s="274" t="s">
        <v>482</v>
      </c>
      <c r="B81" s="272" t="s">
        <v>513</v>
      </c>
      <c r="C81" s="280"/>
      <c r="D81" s="260"/>
      <c r="E81" s="273"/>
      <c r="F81" s="273"/>
    </row>
    <row r="82" spans="1:6" s="256" customFormat="1" ht="12.75" x14ac:dyDescent="0.2">
      <c r="A82" s="274" t="s">
        <v>482</v>
      </c>
      <c r="B82" s="272" t="s">
        <v>514</v>
      </c>
      <c r="C82" s="280"/>
      <c r="D82" s="260"/>
      <c r="E82" s="273"/>
      <c r="F82" s="273"/>
    </row>
    <row r="83" spans="1:6" s="256" customFormat="1" ht="12.75" x14ac:dyDescent="0.2">
      <c r="A83" s="274" t="s">
        <v>482</v>
      </c>
      <c r="B83" s="272" t="s">
        <v>515</v>
      </c>
      <c r="C83" s="280"/>
      <c r="D83" s="260"/>
      <c r="E83" s="273"/>
      <c r="F83" s="273"/>
    </row>
    <row r="84" spans="1:6" s="256" customFormat="1" ht="12.75" x14ac:dyDescent="0.2">
      <c r="A84" s="274" t="s">
        <v>482</v>
      </c>
      <c r="B84" s="272" t="s">
        <v>516</v>
      </c>
      <c r="C84" s="280"/>
      <c r="D84" s="260"/>
      <c r="E84" s="273"/>
      <c r="F84" s="273"/>
    </row>
    <row r="85" spans="1:6" s="256" customFormat="1" ht="12.75" x14ac:dyDescent="0.2">
      <c r="A85" s="274" t="s">
        <v>482</v>
      </c>
      <c r="B85" s="272" t="s">
        <v>517</v>
      </c>
      <c r="C85" s="280"/>
      <c r="D85" s="260"/>
      <c r="E85" s="273"/>
      <c r="F85" s="273"/>
    </row>
    <row r="86" spans="1:6" s="256" customFormat="1" ht="12.75" x14ac:dyDescent="0.2">
      <c r="A86" s="274" t="s">
        <v>482</v>
      </c>
      <c r="B86" s="272" t="s">
        <v>518</v>
      </c>
      <c r="C86" s="280"/>
      <c r="D86" s="260"/>
      <c r="E86" s="273"/>
      <c r="F86" s="273"/>
    </row>
    <row r="87" spans="1:6" s="256" customFormat="1" ht="12.75" x14ac:dyDescent="0.2">
      <c r="A87" s="280"/>
      <c r="B87" s="272" t="s">
        <v>519</v>
      </c>
      <c r="C87" s="280"/>
      <c r="D87" s="260"/>
      <c r="E87" s="273"/>
      <c r="F87" s="273"/>
    </row>
    <row r="88" spans="1:6" s="256" customFormat="1" ht="12.75" x14ac:dyDescent="0.2">
      <c r="A88" s="274" t="s">
        <v>482</v>
      </c>
      <c r="B88" s="272" t="s">
        <v>520</v>
      </c>
      <c r="C88" s="280"/>
      <c r="D88" s="260"/>
      <c r="E88" s="273"/>
      <c r="F88" s="273"/>
    </row>
    <row r="89" spans="1:6" s="256" customFormat="1" ht="12.75" x14ac:dyDescent="0.2">
      <c r="A89" s="274" t="s">
        <v>482</v>
      </c>
      <c r="B89" s="272" t="s">
        <v>521</v>
      </c>
      <c r="C89" s="280"/>
      <c r="D89" s="260"/>
      <c r="E89" s="273"/>
      <c r="F89" s="273"/>
    </row>
    <row r="90" spans="1:6" s="256" customFormat="1" ht="12.75" x14ac:dyDescent="0.2">
      <c r="A90" s="274" t="s">
        <v>482</v>
      </c>
      <c r="B90" s="272" t="s">
        <v>529</v>
      </c>
      <c r="C90" s="283"/>
      <c r="D90" s="276"/>
      <c r="E90" s="277"/>
      <c r="F90" s="277"/>
    </row>
    <row r="91" spans="1:6" s="256" customFormat="1" ht="12.75" x14ac:dyDescent="0.2">
      <c r="A91" s="274" t="s">
        <v>482</v>
      </c>
      <c r="B91" s="272" t="s">
        <v>522</v>
      </c>
      <c r="C91" s="280"/>
      <c r="D91" s="260"/>
      <c r="E91" s="273"/>
      <c r="F91" s="273"/>
    </row>
    <row r="92" spans="1:6" s="256" customFormat="1" ht="12.75" x14ac:dyDescent="0.2">
      <c r="A92" s="274" t="s">
        <v>482</v>
      </c>
      <c r="B92" s="272" t="s">
        <v>523</v>
      </c>
      <c r="C92" s="283"/>
      <c r="D92" s="276"/>
      <c r="E92" s="277"/>
      <c r="F92" s="277"/>
    </row>
    <row r="93" spans="1:6" s="256" customFormat="1" ht="12.75" x14ac:dyDescent="0.2">
      <c r="D93" s="284"/>
    </row>
    <row r="94" spans="1:6" ht="15.75" thickBot="1" x14ac:dyDescent="0.3">
      <c r="A94" s="1"/>
      <c r="B94" s="12"/>
      <c r="D94" s="2"/>
      <c r="E94" s="14"/>
      <c r="F94" s="17"/>
    </row>
    <row r="95" spans="1:6" ht="15.75" thickBot="1" x14ac:dyDescent="0.3">
      <c r="A95" s="92"/>
      <c r="B95" s="93" t="s">
        <v>525</v>
      </c>
      <c r="C95" s="94"/>
      <c r="D95" s="95"/>
      <c r="E95" s="96"/>
      <c r="F95" s="97"/>
    </row>
    <row r="96" spans="1:6" x14ac:dyDescent="0.25">
      <c r="A96" s="13"/>
      <c r="B96" s="12"/>
      <c r="D96" s="2"/>
      <c r="E96" s="14"/>
      <c r="F96" s="2"/>
    </row>
    <row r="97" spans="1:6" x14ac:dyDescent="0.25">
      <c r="A97" s="13"/>
      <c r="B97" s="12"/>
      <c r="D97" s="2"/>
      <c r="E97" s="14"/>
      <c r="F97" s="2"/>
    </row>
    <row r="98" spans="1:6" s="31" customFormat="1" x14ac:dyDescent="0.25">
      <c r="A98" s="285"/>
      <c r="B98" s="286" t="s">
        <v>455</v>
      </c>
      <c r="C98" s="287"/>
      <c r="D98" s="288"/>
      <c r="E98" s="287"/>
      <c r="F98" s="287"/>
    </row>
    <row r="99" spans="1:6" s="31" customFormat="1" ht="135" x14ac:dyDescent="0.25">
      <c r="A99" s="63"/>
      <c r="B99" s="64" t="s">
        <v>456</v>
      </c>
      <c r="C99" s="65"/>
      <c r="D99" s="66"/>
      <c r="E99" s="67"/>
      <c r="F99" s="67"/>
    </row>
    <row r="100" spans="1:6" s="31" customFormat="1" x14ac:dyDescent="0.25">
      <c r="A100" s="63"/>
      <c r="B100" s="64"/>
      <c r="C100" s="65"/>
      <c r="D100" s="66"/>
      <c r="E100" s="67"/>
      <c r="F100" s="67"/>
    </row>
    <row r="101" spans="1:6" s="31" customFormat="1" x14ac:dyDescent="0.25">
      <c r="A101" s="285"/>
      <c r="B101" s="286" t="s">
        <v>457</v>
      </c>
      <c r="C101" s="287"/>
      <c r="D101" s="288"/>
      <c r="E101" s="287"/>
      <c r="F101" s="287"/>
    </row>
    <row r="102" spans="1:6" s="31" customFormat="1" ht="150" x14ac:dyDescent="0.25">
      <c r="A102" s="63"/>
      <c r="B102" s="64" t="s">
        <v>611</v>
      </c>
      <c r="C102" s="65"/>
      <c r="D102" s="66"/>
      <c r="E102" s="67"/>
      <c r="F102" s="67"/>
    </row>
    <row r="103" spans="1:6" s="31" customFormat="1" ht="75" x14ac:dyDescent="0.25">
      <c r="A103" s="63"/>
      <c r="B103" s="64" t="s">
        <v>458</v>
      </c>
      <c r="C103" s="65"/>
      <c r="D103" s="66"/>
      <c r="E103" s="67"/>
      <c r="F103" s="67"/>
    </row>
    <row r="104" spans="1:6" s="31" customFormat="1" x14ac:dyDescent="0.25">
      <c r="A104" s="63"/>
      <c r="B104" s="64"/>
      <c r="C104" s="65"/>
      <c r="D104" s="66"/>
      <c r="E104" s="67"/>
      <c r="F104" s="67"/>
    </row>
    <row r="105" spans="1:6" s="31" customFormat="1" x14ac:dyDescent="0.25">
      <c r="A105" s="285"/>
      <c r="B105" s="286" t="s">
        <v>459</v>
      </c>
      <c r="C105" s="287"/>
      <c r="D105" s="288"/>
      <c r="E105" s="287"/>
      <c r="F105" s="287"/>
    </row>
    <row r="106" spans="1:6" s="31" customFormat="1" ht="135" x14ac:dyDescent="0.25">
      <c r="A106" s="63"/>
      <c r="B106" s="64" t="s">
        <v>460</v>
      </c>
      <c r="C106" s="65"/>
      <c r="D106" s="66"/>
      <c r="E106" s="67"/>
      <c r="F106" s="67"/>
    </row>
    <row r="107" spans="1:6" s="31" customFormat="1" ht="75" x14ac:dyDescent="0.25">
      <c r="A107" s="63"/>
      <c r="B107" s="64" t="s">
        <v>461</v>
      </c>
      <c r="C107" s="65"/>
      <c r="D107" s="66"/>
      <c r="E107" s="67"/>
      <c r="F107" s="67"/>
    </row>
    <row r="108" spans="1:6" s="31" customFormat="1" x14ac:dyDescent="0.25">
      <c r="A108" s="63"/>
      <c r="B108" s="64"/>
      <c r="C108" s="65"/>
      <c r="D108" s="66"/>
      <c r="E108" s="67"/>
      <c r="F108" s="67"/>
    </row>
    <row r="109" spans="1:6" s="31" customFormat="1" x14ac:dyDescent="0.25">
      <c r="A109" s="285"/>
      <c r="B109" s="292" t="s">
        <v>552</v>
      </c>
      <c r="C109" s="287"/>
      <c r="D109" s="288"/>
      <c r="E109" s="287"/>
      <c r="F109" s="287"/>
    </row>
    <row r="110" spans="1:6" s="31" customFormat="1" ht="255" x14ac:dyDescent="0.25">
      <c r="A110" s="63"/>
      <c r="B110" s="64" t="s">
        <v>554</v>
      </c>
      <c r="C110" s="65"/>
      <c r="D110" s="66"/>
      <c r="E110" s="67"/>
      <c r="F110" s="67"/>
    </row>
    <row r="111" spans="1:6" s="31" customFormat="1" x14ac:dyDescent="0.25">
      <c r="A111" s="63"/>
      <c r="B111" s="64"/>
      <c r="C111" s="65"/>
      <c r="D111" s="66"/>
      <c r="E111" s="67"/>
      <c r="F111" s="67"/>
    </row>
    <row r="112" spans="1:6" s="31" customFormat="1" ht="30" x14ac:dyDescent="0.25">
      <c r="A112" s="285"/>
      <c r="B112" s="292" t="s">
        <v>553</v>
      </c>
      <c r="C112" s="287"/>
      <c r="D112" s="288"/>
      <c r="E112" s="287"/>
      <c r="F112" s="287"/>
    </row>
    <row r="113" spans="1:6" s="31" customFormat="1" ht="300" x14ac:dyDescent="0.25">
      <c r="A113" s="63"/>
      <c r="B113" s="64" t="s">
        <v>612</v>
      </c>
      <c r="C113" s="65"/>
      <c r="D113" s="66"/>
      <c r="E113" s="67"/>
      <c r="F113" s="67"/>
    </row>
    <row r="114" spans="1:6" s="31" customFormat="1" x14ac:dyDescent="0.25">
      <c r="A114" s="63"/>
      <c r="B114" s="64"/>
      <c r="C114" s="65"/>
      <c r="D114" s="66"/>
      <c r="E114" s="67"/>
      <c r="F114" s="67"/>
    </row>
    <row r="115" spans="1:6" s="31" customFormat="1" x14ac:dyDescent="0.25">
      <c r="A115" s="285"/>
      <c r="B115" s="286" t="s">
        <v>462</v>
      </c>
      <c r="C115" s="287"/>
      <c r="D115" s="288"/>
      <c r="E115" s="287"/>
      <c r="F115" s="287"/>
    </row>
    <row r="116" spans="1:6" s="31" customFormat="1" ht="270" x14ac:dyDescent="0.25">
      <c r="A116" s="63"/>
      <c r="B116" s="64" t="s">
        <v>464</v>
      </c>
      <c r="C116" s="65"/>
      <c r="D116" s="66"/>
      <c r="E116" s="67"/>
      <c r="F116" s="67"/>
    </row>
    <row r="117" spans="1:6" s="31" customFormat="1" x14ac:dyDescent="0.25">
      <c r="A117" s="63"/>
      <c r="B117" s="64"/>
      <c r="C117" s="65"/>
      <c r="D117" s="66"/>
      <c r="E117" s="67"/>
      <c r="F117" s="67"/>
    </row>
    <row r="118" spans="1:6" s="31" customFormat="1" x14ac:dyDescent="0.25">
      <c r="A118" s="285"/>
      <c r="B118" s="286" t="s">
        <v>527</v>
      </c>
      <c r="C118" s="287"/>
      <c r="D118" s="288"/>
      <c r="E118" s="287"/>
      <c r="F118" s="287"/>
    </row>
    <row r="119" spans="1:6" ht="225" x14ac:dyDescent="0.25">
      <c r="A119" s="103"/>
      <c r="B119" s="80" t="s">
        <v>563</v>
      </c>
      <c r="C119" s="35"/>
      <c r="D119" s="36"/>
      <c r="E119" s="37"/>
      <c r="F119" s="36"/>
    </row>
    <row r="120" spans="1:6" s="31" customFormat="1" x14ac:dyDescent="0.25">
      <c r="A120" s="63"/>
      <c r="B120" s="64"/>
      <c r="C120" s="65"/>
      <c r="D120" s="66"/>
      <c r="E120" s="67"/>
      <c r="F120" s="67"/>
    </row>
    <row r="121" spans="1:6" s="31" customFormat="1" x14ac:dyDescent="0.25">
      <c r="A121" s="285"/>
      <c r="B121" s="286" t="s">
        <v>463</v>
      </c>
      <c r="C121" s="287"/>
      <c r="D121" s="288"/>
      <c r="E121" s="287"/>
      <c r="F121" s="287"/>
    </row>
    <row r="122" spans="1:6" s="31" customFormat="1" ht="45" x14ac:dyDescent="0.25">
      <c r="A122" s="63"/>
      <c r="B122" s="68" t="s">
        <v>530</v>
      </c>
      <c r="C122" s="65"/>
      <c r="D122" s="66"/>
      <c r="E122" s="67"/>
      <c r="F122" s="67"/>
    </row>
    <row r="123" spans="1:6" s="31" customFormat="1" x14ac:dyDescent="0.25">
      <c r="A123" s="63"/>
      <c r="B123" s="64"/>
      <c r="C123" s="65"/>
      <c r="D123" s="66"/>
      <c r="E123" s="67"/>
      <c r="F123" s="67"/>
    </row>
    <row r="124" spans="1:6" s="31" customFormat="1" x14ac:dyDescent="0.25">
      <c r="A124" s="285"/>
      <c r="B124" s="286" t="s">
        <v>585</v>
      </c>
      <c r="C124" s="287"/>
      <c r="D124" s="288"/>
      <c r="E124" s="287"/>
      <c r="F124" s="287"/>
    </row>
    <row r="125" spans="1:6" s="31" customFormat="1" ht="75" x14ac:dyDescent="0.25">
      <c r="A125" s="63"/>
      <c r="B125" s="68" t="s">
        <v>586</v>
      </c>
      <c r="C125" s="65"/>
      <c r="D125" s="66"/>
      <c r="E125" s="67"/>
      <c r="F125" s="67"/>
    </row>
    <row r="126" spans="1:6" s="31" customFormat="1" x14ac:dyDescent="0.25">
      <c r="A126" s="63"/>
      <c r="B126" s="64"/>
      <c r="C126" s="65"/>
      <c r="D126" s="66"/>
      <c r="E126" s="67"/>
      <c r="F126" s="67"/>
    </row>
    <row r="127" spans="1:6" s="31" customFormat="1" x14ac:dyDescent="0.25">
      <c r="A127" s="100"/>
      <c r="B127" s="289"/>
      <c r="C127" s="116"/>
      <c r="D127" s="101"/>
      <c r="E127" s="117"/>
      <c r="F127" s="117"/>
    </row>
    <row r="128" spans="1:6" ht="15.75" thickBot="1" x14ac:dyDescent="0.3">
      <c r="A128" s="13"/>
      <c r="B128" s="12"/>
      <c r="D128" s="2"/>
      <c r="E128" s="14"/>
      <c r="F128" s="2"/>
    </row>
    <row r="129" spans="1:8" ht="15.75" thickBot="1" x14ac:dyDescent="0.3">
      <c r="A129" s="92"/>
      <c r="B129" s="93" t="s">
        <v>91</v>
      </c>
      <c r="C129" s="94"/>
      <c r="D129" s="95"/>
      <c r="E129" s="96"/>
      <c r="F129" s="97"/>
    </row>
    <row r="130" spans="1:8" x14ac:dyDescent="0.25">
      <c r="A130" s="13"/>
      <c r="B130" s="12"/>
      <c r="D130" s="2"/>
      <c r="E130" s="14"/>
      <c r="F130" s="2"/>
    </row>
    <row r="131" spans="1:8" x14ac:dyDescent="0.25">
      <c r="A131" s="13"/>
      <c r="B131" s="12"/>
      <c r="D131" s="2"/>
      <c r="E131" s="14"/>
      <c r="F131" s="2"/>
    </row>
    <row r="132" spans="1:8" x14ac:dyDescent="0.25">
      <c r="A132" s="79" t="s">
        <v>3</v>
      </c>
      <c r="B132" s="74" t="s">
        <v>92</v>
      </c>
      <c r="C132" s="50"/>
      <c r="D132" s="51"/>
      <c r="E132" s="52"/>
      <c r="F132" s="61"/>
    </row>
    <row r="133" spans="1:8" x14ac:dyDescent="0.25">
      <c r="A133" s="78"/>
      <c r="B133" s="25"/>
      <c r="D133" s="2"/>
      <c r="E133" s="14"/>
      <c r="F133" s="2"/>
    </row>
    <row r="134" spans="1:8" s="31" customFormat="1" x14ac:dyDescent="0.25">
      <c r="A134" s="27" t="s">
        <v>111</v>
      </c>
      <c r="B134" s="28" t="s">
        <v>93</v>
      </c>
      <c r="C134" s="29"/>
      <c r="D134" s="30"/>
      <c r="E134" s="29"/>
      <c r="F134" s="29"/>
    </row>
    <row r="135" spans="1:8" x14ac:dyDescent="0.25">
      <c r="A135" s="24"/>
      <c r="B135" s="25"/>
      <c r="D135" s="2"/>
      <c r="E135" s="14"/>
      <c r="F135" s="2"/>
    </row>
    <row r="136" spans="1:8" x14ac:dyDescent="0.25">
      <c r="A136" s="43"/>
      <c r="B136" s="46"/>
      <c r="C136" s="35" t="s">
        <v>236</v>
      </c>
      <c r="D136" s="36" t="s">
        <v>526</v>
      </c>
      <c r="E136" s="290" t="s">
        <v>238</v>
      </c>
      <c r="F136" s="36" t="s">
        <v>216</v>
      </c>
    </row>
    <row r="137" spans="1:8" s="31" customFormat="1" ht="75" x14ac:dyDescent="0.25">
      <c r="A137" s="63"/>
      <c r="B137" s="64" t="s">
        <v>105</v>
      </c>
      <c r="C137" s="65"/>
      <c r="D137" s="66"/>
      <c r="E137" s="67"/>
      <c r="F137" s="67"/>
    </row>
    <row r="138" spans="1:8" s="118" customFormat="1" ht="135" x14ac:dyDescent="0.25">
      <c r="A138" s="120"/>
      <c r="B138" s="291" t="s">
        <v>582</v>
      </c>
      <c r="C138" s="35"/>
      <c r="D138" s="36"/>
      <c r="E138" s="42"/>
      <c r="F138" s="38"/>
      <c r="H138" s="119"/>
    </row>
    <row r="139" spans="1:8" s="31" customFormat="1" ht="105" x14ac:dyDescent="0.25">
      <c r="A139" s="63"/>
      <c r="B139" s="68" t="s">
        <v>613</v>
      </c>
      <c r="C139" s="65"/>
      <c r="D139" s="66"/>
      <c r="E139" s="67"/>
      <c r="F139" s="67"/>
    </row>
    <row r="140" spans="1:8" s="31" customFormat="1" ht="150" x14ac:dyDescent="0.25">
      <c r="A140" s="63"/>
      <c r="B140" s="68" t="s">
        <v>125</v>
      </c>
      <c r="C140" s="65"/>
      <c r="D140" s="66"/>
      <c r="E140" s="67"/>
      <c r="F140" s="67"/>
    </row>
    <row r="141" spans="1:8" s="71" customFormat="1" ht="301.5" thickTop="1" thickBot="1" x14ac:dyDescent="0.3">
      <c r="A141" s="63"/>
      <c r="B141" s="69" t="s">
        <v>536</v>
      </c>
      <c r="C141" s="70"/>
      <c r="D141" s="66"/>
      <c r="E141" s="66"/>
      <c r="F141" s="66"/>
    </row>
    <row r="142" spans="1:8" s="71" customFormat="1" ht="75" x14ac:dyDescent="0.25">
      <c r="A142" s="63"/>
      <c r="B142" s="69" t="s">
        <v>107</v>
      </c>
      <c r="C142" s="70"/>
      <c r="D142" s="66"/>
      <c r="E142" s="66"/>
      <c r="F142" s="66"/>
    </row>
    <row r="143" spans="1:8" s="71" customFormat="1" ht="105" x14ac:dyDescent="0.25">
      <c r="A143" s="63"/>
      <c r="B143" s="69" t="s">
        <v>108</v>
      </c>
      <c r="C143" s="70"/>
      <c r="D143" s="66"/>
      <c r="E143" s="66"/>
      <c r="F143" s="66"/>
    </row>
    <row r="144" spans="1:8" s="71" customFormat="1" ht="105" x14ac:dyDescent="0.25">
      <c r="A144" s="63"/>
      <c r="B144" s="69" t="s">
        <v>109</v>
      </c>
      <c r="C144" s="70"/>
      <c r="D144" s="66"/>
      <c r="E144" s="66"/>
      <c r="F144" s="66"/>
    </row>
    <row r="145" spans="1:8" s="71" customFormat="1" ht="90" x14ac:dyDescent="0.25">
      <c r="A145" s="63"/>
      <c r="B145" s="69" t="s">
        <v>110</v>
      </c>
      <c r="C145" s="70"/>
      <c r="D145" s="66"/>
      <c r="E145" s="66"/>
      <c r="F145" s="66"/>
    </row>
    <row r="146" spans="1:8" s="71" customFormat="1" ht="90" x14ac:dyDescent="0.25">
      <c r="A146" s="63"/>
      <c r="B146" s="69" t="s">
        <v>116</v>
      </c>
      <c r="C146" s="70"/>
      <c r="D146" s="66"/>
      <c r="E146" s="66"/>
      <c r="F146" s="66"/>
    </row>
    <row r="147" spans="1:8" s="71" customFormat="1" ht="90" x14ac:dyDescent="0.25">
      <c r="A147" s="63"/>
      <c r="B147" s="69" t="s">
        <v>112</v>
      </c>
      <c r="C147" s="70"/>
      <c r="D147" s="66"/>
      <c r="E147" s="66"/>
      <c r="F147" s="66"/>
    </row>
    <row r="148" spans="1:8" s="71" customFormat="1" ht="75" x14ac:dyDescent="0.25">
      <c r="A148" s="72"/>
      <c r="B148" s="73" t="s">
        <v>618</v>
      </c>
      <c r="C148" s="35" t="s">
        <v>21</v>
      </c>
      <c r="D148" s="36">
        <v>1</v>
      </c>
      <c r="E148" s="37">
        <v>0</v>
      </c>
      <c r="F148" s="38">
        <f>E148*D148</f>
        <v>0</v>
      </c>
    </row>
    <row r="149" spans="1:8" ht="15.75" thickBot="1" x14ac:dyDescent="0.3">
      <c r="A149" s="24"/>
      <c r="B149" s="25"/>
      <c r="D149" s="2"/>
      <c r="E149" s="14"/>
      <c r="F149" s="2"/>
    </row>
    <row r="150" spans="1:8" ht="15.75" thickBot="1" x14ac:dyDescent="0.3">
      <c r="A150" s="75"/>
      <c r="B150" s="76" t="s">
        <v>113</v>
      </c>
      <c r="C150" s="56"/>
      <c r="D150" s="57"/>
      <c r="E150" s="58"/>
      <c r="F150" s="77">
        <f>SUM(F148:F148)</f>
        <v>0</v>
      </c>
    </row>
    <row r="151" spans="1:8" x14ac:dyDescent="0.25">
      <c r="A151" s="24"/>
      <c r="B151" s="25"/>
      <c r="D151" s="2"/>
      <c r="E151" s="14"/>
      <c r="F151" s="2"/>
    </row>
    <row r="152" spans="1:8" x14ac:dyDescent="0.25">
      <c r="A152" s="78"/>
      <c r="B152" s="25"/>
      <c r="D152" s="2"/>
      <c r="E152" s="14"/>
      <c r="F152" s="2"/>
    </row>
    <row r="153" spans="1:8" s="31" customFormat="1" x14ac:dyDescent="0.25">
      <c r="A153" s="86" t="s">
        <v>115</v>
      </c>
      <c r="B153" s="87" t="s">
        <v>114</v>
      </c>
      <c r="C153" s="88"/>
      <c r="D153" s="89"/>
      <c r="E153" s="88"/>
      <c r="F153" s="90"/>
    </row>
    <row r="154" spans="1:8" x14ac:dyDescent="0.25">
      <c r="A154" s="24"/>
      <c r="B154" s="25"/>
      <c r="D154" s="2"/>
      <c r="E154" s="14"/>
      <c r="F154" s="2"/>
    </row>
    <row r="155" spans="1:8" x14ac:dyDescent="0.25">
      <c r="A155" s="43"/>
      <c r="B155" s="46"/>
      <c r="C155" s="35" t="s">
        <v>236</v>
      </c>
      <c r="D155" s="36" t="s">
        <v>526</v>
      </c>
      <c r="E155" s="290" t="s">
        <v>238</v>
      </c>
      <c r="F155" s="36" t="s">
        <v>216</v>
      </c>
    </row>
    <row r="156" spans="1:8" s="31" customFormat="1" ht="75" x14ac:dyDescent="0.25">
      <c r="A156" s="63"/>
      <c r="B156" s="64" t="s">
        <v>117</v>
      </c>
      <c r="C156" s="65"/>
      <c r="D156" s="66"/>
      <c r="E156" s="67"/>
      <c r="F156" s="67"/>
    </row>
    <row r="157" spans="1:8" s="118" customFormat="1" ht="105" x14ac:dyDescent="0.25">
      <c r="A157" s="120"/>
      <c r="B157" s="291" t="s">
        <v>581</v>
      </c>
      <c r="C157" s="35"/>
      <c r="D157" s="36"/>
      <c r="E157" s="42"/>
      <c r="F157" s="38"/>
      <c r="H157" s="119"/>
    </row>
    <row r="158" spans="1:8" s="31" customFormat="1" ht="120" x14ac:dyDescent="0.25">
      <c r="A158" s="63"/>
      <c r="B158" s="68" t="s">
        <v>614</v>
      </c>
      <c r="C158" s="65"/>
      <c r="D158" s="66"/>
      <c r="E158" s="67"/>
      <c r="F158" s="67"/>
    </row>
    <row r="159" spans="1:8" s="31" customFormat="1" ht="135" x14ac:dyDescent="0.25">
      <c r="A159" s="63"/>
      <c r="B159" s="68" t="s">
        <v>118</v>
      </c>
      <c r="C159" s="65"/>
      <c r="D159" s="66"/>
      <c r="E159" s="67"/>
      <c r="F159" s="67"/>
    </row>
    <row r="160" spans="1:8" s="71" customFormat="1" ht="300" x14ac:dyDescent="0.25">
      <c r="A160" s="63" t="s">
        <v>106</v>
      </c>
      <c r="B160" s="69" t="s">
        <v>410</v>
      </c>
      <c r="C160" s="70"/>
      <c r="D160" s="66"/>
      <c r="E160" s="66"/>
      <c r="F160" s="66"/>
    </row>
    <row r="161" spans="1:8" s="71" customFormat="1" ht="75" x14ac:dyDescent="0.25">
      <c r="A161" s="63"/>
      <c r="B161" s="69" t="s">
        <v>119</v>
      </c>
      <c r="C161" s="70"/>
      <c r="D161" s="66"/>
      <c r="E161" s="66"/>
      <c r="F161" s="66"/>
    </row>
    <row r="162" spans="1:8" s="71" customFormat="1" ht="105" x14ac:dyDescent="0.25">
      <c r="A162" s="63"/>
      <c r="B162" s="69" t="s">
        <v>124</v>
      </c>
      <c r="C162" s="70"/>
      <c r="D162" s="66"/>
      <c r="E162" s="66"/>
      <c r="F162" s="66"/>
    </row>
    <row r="163" spans="1:8" s="71" customFormat="1" ht="105" x14ac:dyDescent="0.25">
      <c r="A163" s="63"/>
      <c r="B163" s="69" t="s">
        <v>109</v>
      </c>
      <c r="C163" s="70"/>
      <c r="D163" s="66"/>
      <c r="E163" s="66"/>
      <c r="F163" s="66"/>
    </row>
    <row r="164" spans="1:8" s="71" customFormat="1" ht="105" x14ac:dyDescent="0.25">
      <c r="A164" s="63"/>
      <c r="B164" s="69" t="s">
        <v>120</v>
      </c>
      <c r="C164" s="70"/>
      <c r="D164" s="66"/>
      <c r="E164" s="66"/>
      <c r="F164" s="66"/>
    </row>
    <row r="165" spans="1:8" s="71" customFormat="1" ht="90" x14ac:dyDescent="0.25">
      <c r="A165" s="63"/>
      <c r="B165" s="69" t="s">
        <v>121</v>
      </c>
      <c r="C165" s="70"/>
      <c r="D165" s="66"/>
      <c r="E165" s="66"/>
      <c r="F165" s="66"/>
    </row>
    <row r="166" spans="1:8" s="71" customFormat="1" ht="75" x14ac:dyDescent="0.25">
      <c r="A166" s="72"/>
      <c r="B166" s="73" t="s">
        <v>617</v>
      </c>
      <c r="C166" s="35" t="s">
        <v>21</v>
      </c>
      <c r="D166" s="36">
        <v>1</v>
      </c>
      <c r="E166" s="37">
        <v>0</v>
      </c>
      <c r="F166" s="38">
        <f>E166*D166</f>
        <v>0</v>
      </c>
    </row>
    <row r="167" spans="1:8" ht="15.75" thickBot="1" x14ac:dyDescent="0.3">
      <c r="A167" s="24"/>
      <c r="B167" s="25"/>
      <c r="D167" s="2"/>
      <c r="E167" s="14"/>
      <c r="F167" s="2"/>
    </row>
    <row r="168" spans="1:8" ht="30.75" thickBot="1" x14ac:dyDescent="0.3">
      <c r="A168" s="102"/>
      <c r="B168" s="81" t="s">
        <v>122</v>
      </c>
      <c r="C168" s="82"/>
      <c r="D168" s="83"/>
      <c r="E168" s="84"/>
      <c r="F168" s="85">
        <f>SUM(F166:F166)</f>
        <v>0</v>
      </c>
    </row>
    <row r="169" spans="1:8" x14ac:dyDescent="0.25">
      <c r="A169" s="24"/>
      <c r="B169" s="25"/>
      <c r="D169" s="2"/>
      <c r="E169" s="14"/>
      <c r="F169" s="2"/>
    </row>
    <row r="170" spans="1:8" s="31" customFormat="1" x14ac:dyDescent="0.25">
      <c r="A170" s="86" t="s">
        <v>399</v>
      </c>
      <c r="B170" s="87" t="s">
        <v>123</v>
      </c>
      <c r="C170" s="88"/>
      <c r="D170" s="89"/>
      <c r="E170" s="88"/>
      <c r="F170" s="90"/>
    </row>
    <row r="171" spans="1:8" x14ac:dyDescent="0.25">
      <c r="A171" s="13"/>
      <c r="B171" s="12"/>
      <c r="D171" s="2"/>
      <c r="E171" s="14"/>
      <c r="F171" s="2"/>
    </row>
    <row r="172" spans="1:8" x14ac:dyDescent="0.25">
      <c r="A172" s="43"/>
      <c r="B172" s="46"/>
      <c r="C172" s="35" t="s">
        <v>236</v>
      </c>
      <c r="D172" s="36" t="s">
        <v>526</v>
      </c>
      <c r="E172" s="290" t="s">
        <v>238</v>
      </c>
      <c r="F172" s="36" t="s">
        <v>216</v>
      </c>
    </row>
    <row r="173" spans="1:8" s="31" customFormat="1" ht="75" x14ac:dyDescent="0.25">
      <c r="A173" s="63"/>
      <c r="B173" s="64" t="s">
        <v>126</v>
      </c>
      <c r="C173" s="65"/>
      <c r="D173" s="66"/>
      <c r="E173" s="67"/>
      <c r="F173" s="67"/>
    </row>
    <row r="174" spans="1:8" s="118" customFormat="1" ht="105" x14ac:dyDescent="0.25">
      <c r="A174" s="120"/>
      <c r="B174" s="291" t="s">
        <v>580</v>
      </c>
      <c r="C174" s="35"/>
      <c r="D174" s="36"/>
      <c r="E174" s="42"/>
      <c r="F174" s="38"/>
      <c r="H174" s="119"/>
    </row>
    <row r="175" spans="1:8" s="31" customFormat="1" ht="90" x14ac:dyDescent="0.25">
      <c r="A175" s="63"/>
      <c r="B175" s="68" t="s">
        <v>615</v>
      </c>
      <c r="C175" s="65"/>
      <c r="D175" s="66"/>
      <c r="E175" s="67"/>
      <c r="F175" s="67"/>
    </row>
    <row r="176" spans="1:8" s="31" customFormat="1" ht="135" x14ac:dyDescent="0.25">
      <c r="A176" s="63"/>
      <c r="B176" s="68" t="s">
        <v>130</v>
      </c>
      <c r="C176" s="65"/>
      <c r="D176" s="66"/>
      <c r="E176" s="67"/>
      <c r="F176" s="67"/>
    </row>
    <row r="177" spans="1:8" s="31" customFormat="1" ht="315" x14ac:dyDescent="0.25">
      <c r="A177" s="63"/>
      <c r="B177" s="68" t="s">
        <v>127</v>
      </c>
      <c r="C177" s="65"/>
      <c r="D177" s="66"/>
      <c r="E177" s="67"/>
      <c r="F177" s="67"/>
    </row>
    <row r="178" spans="1:8" s="71" customFormat="1" ht="90" x14ac:dyDescent="0.25">
      <c r="A178" s="63"/>
      <c r="B178" s="69" t="s">
        <v>128</v>
      </c>
      <c r="C178" s="70"/>
      <c r="D178" s="66"/>
      <c r="E178" s="66"/>
      <c r="F178" s="66"/>
    </row>
    <row r="179" spans="1:8" s="71" customFormat="1" ht="105" x14ac:dyDescent="0.25">
      <c r="A179" s="63"/>
      <c r="B179" s="69" t="s">
        <v>195</v>
      </c>
      <c r="C179" s="70"/>
      <c r="D179" s="66"/>
      <c r="E179" s="66"/>
      <c r="F179" s="66"/>
    </row>
    <row r="180" spans="1:8" s="71" customFormat="1" ht="105" x14ac:dyDescent="0.25">
      <c r="A180" s="63"/>
      <c r="B180" s="69" t="s">
        <v>109</v>
      </c>
      <c r="C180" s="70"/>
      <c r="D180" s="66"/>
      <c r="E180" s="66"/>
      <c r="F180" s="66"/>
    </row>
    <row r="181" spans="1:8" s="71" customFormat="1" ht="90" x14ac:dyDescent="0.25">
      <c r="A181" s="63"/>
      <c r="B181" s="69" t="s">
        <v>110</v>
      </c>
      <c r="C181" s="70"/>
      <c r="D181" s="66"/>
      <c r="E181" s="66"/>
      <c r="F181" s="66"/>
    </row>
    <row r="182" spans="1:8" s="71" customFormat="1" ht="90" x14ac:dyDescent="0.25">
      <c r="A182" s="63"/>
      <c r="B182" s="69" t="s">
        <v>129</v>
      </c>
      <c r="C182" s="70"/>
      <c r="D182" s="66"/>
      <c r="E182" s="66"/>
      <c r="F182" s="66"/>
    </row>
    <row r="183" spans="1:8" s="71" customFormat="1" ht="75" x14ac:dyDescent="0.25">
      <c r="A183" s="72"/>
      <c r="B183" s="73" t="s">
        <v>616</v>
      </c>
      <c r="C183" s="35" t="s">
        <v>21</v>
      </c>
      <c r="D183" s="36">
        <v>1</v>
      </c>
      <c r="E183" s="37">
        <v>0</v>
      </c>
      <c r="F183" s="38">
        <f>E183*D183</f>
        <v>0</v>
      </c>
    </row>
    <row r="184" spans="1:8" ht="15.75" thickBot="1" x14ac:dyDescent="0.3">
      <c r="A184" s="13"/>
      <c r="B184" s="12"/>
      <c r="D184" s="2"/>
      <c r="E184" s="14"/>
      <c r="F184" s="2"/>
    </row>
    <row r="185" spans="1:8" ht="15.75" thickBot="1" x14ac:dyDescent="0.3">
      <c r="A185" s="75"/>
      <c r="B185" s="76" t="s">
        <v>131</v>
      </c>
      <c r="C185" s="56"/>
      <c r="D185" s="57"/>
      <c r="E185" s="58"/>
      <c r="F185" s="77">
        <f>SUM(F183:F183)</f>
        <v>0</v>
      </c>
    </row>
    <row r="186" spans="1:8" x14ac:dyDescent="0.25">
      <c r="A186" s="13"/>
      <c r="B186" s="12"/>
      <c r="D186" s="2"/>
      <c r="E186" s="14"/>
      <c r="F186" s="2"/>
    </row>
    <row r="187" spans="1:8" s="31" customFormat="1" x14ac:dyDescent="0.25">
      <c r="A187" s="86" t="s">
        <v>143</v>
      </c>
      <c r="B187" s="87" t="s">
        <v>135</v>
      </c>
      <c r="C187" s="88"/>
      <c r="D187" s="89"/>
      <c r="E187" s="88"/>
      <c r="F187" s="90"/>
    </row>
    <row r="188" spans="1:8" x14ac:dyDescent="0.25">
      <c r="A188" s="13"/>
      <c r="B188" s="12"/>
      <c r="D188" s="2"/>
      <c r="E188" s="14"/>
      <c r="F188" s="2"/>
    </row>
    <row r="189" spans="1:8" x14ac:dyDescent="0.25">
      <c r="A189" s="43"/>
      <c r="B189" s="46"/>
      <c r="C189" s="35" t="s">
        <v>236</v>
      </c>
      <c r="D189" s="36" t="s">
        <v>526</v>
      </c>
      <c r="E189" s="290" t="s">
        <v>238</v>
      </c>
      <c r="F189" s="36" t="s">
        <v>216</v>
      </c>
    </row>
    <row r="190" spans="1:8" s="31" customFormat="1" ht="75" x14ac:dyDescent="0.25">
      <c r="A190" s="63"/>
      <c r="B190" s="64" t="s">
        <v>137</v>
      </c>
      <c r="C190" s="65"/>
      <c r="D190" s="66"/>
      <c r="E190" s="67"/>
      <c r="F190" s="67"/>
    </row>
    <row r="191" spans="1:8" s="31" customFormat="1" ht="195" x14ac:dyDescent="0.25">
      <c r="A191" s="63"/>
      <c r="B191" s="64" t="s">
        <v>620</v>
      </c>
      <c r="C191" s="65"/>
      <c r="D191" s="66"/>
      <c r="E191" s="67"/>
      <c r="F191" s="67"/>
    </row>
    <row r="192" spans="1:8" s="118" customFormat="1" ht="120" x14ac:dyDescent="0.25">
      <c r="A192" s="120"/>
      <c r="B192" s="291" t="s">
        <v>579</v>
      </c>
      <c r="C192" s="35"/>
      <c r="D192" s="36"/>
      <c r="E192" s="42"/>
      <c r="F192" s="38"/>
      <c r="H192" s="119"/>
    </row>
    <row r="193" spans="1:6" s="31" customFormat="1" ht="180" x14ac:dyDescent="0.25">
      <c r="A193" s="63"/>
      <c r="B193" s="68" t="s">
        <v>189</v>
      </c>
      <c r="C193" s="65"/>
      <c r="D193" s="66"/>
      <c r="E193" s="67"/>
      <c r="F193" s="67"/>
    </row>
    <row r="194" spans="1:6" s="71" customFormat="1" ht="409.5" x14ac:dyDescent="0.25">
      <c r="A194" s="63"/>
      <c r="B194" s="309" t="s">
        <v>589</v>
      </c>
      <c r="C194" s="70"/>
      <c r="D194" s="66"/>
      <c r="E194" s="66"/>
      <c r="F194" s="66"/>
    </row>
    <row r="195" spans="1:6" s="71" customFormat="1" ht="150" x14ac:dyDescent="0.25">
      <c r="A195" s="63"/>
      <c r="B195" s="69" t="s">
        <v>138</v>
      </c>
      <c r="C195" s="70"/>
      <c r="D195" s="66"/>
      <c r="E195" s="66"/>
      <c r="F195" s="66"/>
    </row>
    <row r="196" spans="1:6" s="71" customFormat="1" ht="105" x14ac:dyDescent="0.25">
      <c r="A196" s="63"/>
      <c r="B196" s="69" t="s">
        <v>132</v>
      </c>
      <c r="C196" s="70"/>
      <c r="D196" s="66"/>
      <c r="E196" s="66"/>
      <c r="F196" s="66"/>
    </row>
    <row r="197" spans="1:6" s="71" customFormat="1" ht="105" x14ac:dyDescent="0.25">
      <c r="A197" s="63"/>
      <c r="B197" s="69" t="s">
        <v>133</v>
      </c>
      <c r="C197" s="70"/>
      <c r="D197" s="66"/>
      <c r="E197" s="66"/>
      <c r="F197" s="66"/>
    </row>
    <row r="198" spans="1:6" s="71" customFormat="1" ht="90" x14ac:dyDescent="0.25">
      <c r="A198" s="63"/>
      <c r="B198" s="69" t="s">
        <v>136</v>
      </c>
      <c r="C198" s="70"/>
      <c r="D198" s="66"/>
      <c r="E198" s="66"/>
      <c r="F198" s="66"/>
    </row>
    <row r="199" spans="1:6" s="71" customFormat="1" ht="135" x14ac:dyDescent="0.25">
      <c r="A199" s="63"/>
      <c r="B199" s="69" t="s">
        <v>190</v>
      </c>
      <c r="C199" s="70"/>
      <c r="D199" s="66"/>
      <c r="E199" s="66"/>
      <c r="F199" s="66"/>
    </row>
    <row r="200" spans="1:6" s="71" customFormat="1" ht="90" x14ac:dyDescent="0.25">
      <c r="A200" s="63"/>
      <c r="B200" s="69" t="s">
        <v>188</v>
      </c>
      <c r="C200" s="70"/>
      <c r="D200" s="66"/>
      <c r="E200" s="66"/>
      <c r="F200" s="66"/>
    </row>
    <row r="201" spans="1:6" s="71" customFormat="1" ht="90" x14ac:dyDescent="0.25">
      <c r="A201" s="63"/>
      <c r="B201" s="69" t="s">
        <v>139</v>
      </c>
      <c r="C201" s="70"/>
      <c r="D201" s="66"/>
      <c r="E201" s="66"/>
      <c r="F201" s="66"/>
    </row>
    <row r="202" spans="1:6" s="71" customFormat="1" ht="75" x14ac:dyDescent="0.25">
      <c r="A202" s="72"/>
      <c r="B202" s="98" t="s">
        <v>619</v>
      </c>
      <c r="C202" s="35" t="s">
        <v>21</v>
      </c>
      <c r="D202" s="36">
        <v>1</v>
      </c>
      <c r="E202" s="37">
        <v>0</v>
      </c>
      <c r="F202" s="38">
        <f>E202*D202</f>
        <v>0</v>
      </c>
    </row>
    <row r="203" spans="1:6" ht="15.75" thickBot="1" x14ac:dyDescent="0.3">
      <c r="A203" s="13"/>
      <c r="B203" s="12"/>
      <c r="D203" s="2"/>
      <c r="E203" s="14"/>
      <c r="F203" s="2"/>
    </row>
    <row r="204" spans="1:6" ht="15.75" thickBot="1" x14ac:dyDescent="0.3">
      <c r="A204" s="75"/>
      <c r="B204" s="99" t="s">
        <v>144</v>
      </c>
      <c r="C204" s="56"/>
      <c r="D204" s="57"/>
      <c r="E204" s="58"/>
      <c r="F204" s="77">
        <f>F202</f>
        <v>0</v>
      </c>
    </row>
    <row r="205" spans="1:6" x14ac:dyDescent="0.25">
      <c r="A205" s="13"/>
      <c r="B205" s="12"/>
      <c r="D205" s="2"/>
      <c r="E205" s="14"/>
      <c r="F205" s="2"/>
    </row>
    <row r="206" spans="1:6" x14ac:dyDescent="0.25">
      <c r="A206" s="13"/>
      <c r="B206" s="12"/>
      <c r="D206" s="2"/>
      <c r="E206" s="14"/>
      <c r="F206" s="2"/>
    </row>
    <row r="207" spans="1:6" s="31" customFormat="1" x14ac:dyDescent="0.25">
      <c r="A207" s="86" t="s">
        <v>400</v>
      </c>
      <c r="B207" s="87" t="s">
        <v>140</v>
      </c>
      <c r="C207" s="88"/>
      <c r="D207" s="89"/>
      <c r="E207" s="88"/>
      <c r="F207" s="90"/>
    </row>
    <row r="209" spans="1:8" x14ac:dyDescent="0.25">
      <c r="A209" s="43"/>
      <c r="B209" s="46"/>
      <c r="C209" s="35" t="s">
        <v>236</v>
      </c>
      <c r="D209" s="36" t="s">
        <v>526</v>
      </c>
      <c r="E209" s="290" t="s">
        <v>238</v>
      </c>
      <c r="F209" s="36" t="s">
        <v>216</v>
      </c>
    </row>
    <row r="210" spans="1:8" s="31" customFormat="1" ht="75" x14ac:dyDescent="0.25">
      <c r="A210" s="63"/>
      <c r="B210" s="64" t="s">
        <v>141</v>
      </c>
      <c r="C210" s="65"/>
      <c r="D210" s="66"/>
      <c r="E210" s="67"/>
      <c r="F210" s="67"/>
    </row>
    <row r="211" spans="1:8" s="31" customFormat="1" ht="60" x14ac:dyDescent="0.25">
      <c r="A211" s="63"/>
      <c r="B211" s="64" t="s">
        <v>142</v>
      </c>
      <c r="C211" s="65"/>
      <c r="D211" s="66"/>
      <c r="E211" s="67"/>
      <c r="F211" s="67"/>
    </row>
    <row r="212" spans="1:8" s="118" customFormat="1" ht="135" x14ac:dyDescent="0.25">
      <c r="A212" s="120"/>
      <c r="B212" s="291" t="s">
        <v>575</v>
      </c>
      <c r="C212" s="35"/>
      <c r="D212" s="36"/>
      <c r="E212" s="42"/>
      <c r="F212" s="38"/>
      <c r="H212" s="119"/>
    </row>
    <row r="213" spans="1:8" s="31" customFormat="1" ht="75" x14ac:dyDescent="0.25">
      <c r="A213" s="63"/>
      <c r="B213" s="68" t="s">
        <v>191</v>
      </c>
      <c r="C213" s="65"/>
      <c r="D213" s="66"/>
      <c r="E213" s="67"/>
      <c r="F213" s="67"/>
    </row>
    <row r="214" spans="1:8" s="71" customFormat="1" ht="210" x14ac:dyDescent="0.25">
      <c r="A214" s="63"/>
      <c r="B214" s="309" t="s">
        <v>588</v>
      </c>
      <c r="C214" s="70"/>
      <c r="D214" s="66"/>
      <c r="E214" s="66"/>
      <c r="F214" s="66"/>
    </row>
    <row r="215" spans="1:8" s="71" customFormat="1" ht="105" x14ac:dyDescent="0.25">
      <c r="A215" s="63"/>
      <c r="B215" s="69" t="s">
        <v>133</v>
      </c>
      <c r="C215" s="70"/>
      <c r="D215" s="66"/>
      <c r="E215" s="66"/>
      <c r="F215" s="66"/>
    </row>
    <row r="216" spans="1:8" s="71" customFormat="1" ht="105" x14ac:dyDescent="0.25">
      <c r="A216" s="63"/>
      <c r="B216" s="69" t="s">
        <v>576</v>
      </c>
      <c r="C216" s="70"/>
      <c r="D216" s="66"/>
      <c r="E216" s="66"/>
      <c r="F216" s="66"/>
    </row>
    <row r="217" spans="1:8" s="71" customFormat="1" ht="135" x14ac:dyDescent="0.25">
      <c r="A217" s="63"/>
      <c r="B217" s="69" t="s">
        <v>577</v>
      </c>
      <c r="C217" s="70"/>
      <c r="D217" s="66"/>
      <c r="E217" s="66"/>
      <c r="F217" s="66"/>
    </row>
    <row r="218" spans="1:8" s="71" customFormat="1" ht="120" x14ac:dyDescent="0.25">
      <c r="A218" s="63"/>
      <c r="B218" s="69" t="s">
        <v>134</v>
      </c>
      <c r="C218" s="70"/>
      <c r="D218" s="66"/>
      <c r="E218" s="66"/>
      <c r="F218" s="66"/>
    </row>
    <row r="219" spans="1:8" s="71" customFormat="1" ht="90" x14ac:dyDescent="0.25">
      <c r="A219" s="63"/>
      <c r="B219" s="69" t="s">
        <v>188</v>
      </c>
      <c r="C219" s="70"/>
      <c r="D219" s="66"/>
      <c r="E219" s="66"/>
      <c r="F219" s="66"/>
    </row>
    <row r="220" spans="1:8" s="71" customFormat="1" ht="90" x14ac:dyDescent="0.25">
      <c r="A220" s="63"/>
      <c r="B220" s="69" t="s">
        <v>146</v>
      </c>
      <c r="C220" s="70"/>
      <c r="D220" s="66"/>
      <c r="E220" s="66"/>
      <c r="F220" s="66"/>
    </row>
    <row r="221" spans="1:8" s="71" customFormat="1" ht="75" x14ac:dyDescent="0.25">
      <c r="A221" s="72"/>
      <c r="B221" s="98" t="s">
        <v>621</v>
      </c>
      <c r="C221" s="35" t="s">
        <v>21</v>
      </c>
      <c r="D221" s="36">
        <v>1</v>
      </c>
      <c r="E221" s="37">
        <v>0</v>
      </c>
      <c r="F221" s="38">
        <f>E221*D221</f>
        <v>0</v>
      </c>
    </row>
    <row r="222" spans="1:8" ht="15.75" thickBot="1" x14ac:dyDescent="0.3"/>
    <row r="223" spans="1:8" ht="15.75" thickBot="1" x14ac:dyDescent="0.3">
      <c r="A223" s="75"/>
      <c r="B223" s="99" t="s">
        <v>145</v>
      </c>
      <c r="C223" s="56"/>
      <c r="D223" s="57"/>
      <c r="E223" s="58"/>
      <c r="F223" s="77">
        <f>F221</f>
        <v>0</v>
      </c>
    </row>
    <row r="224" spans="1:8" x14ac:dyDescent="0.25">
      <c r="A224" s="13"/>
      <c r="B224" s="12"/>
      <c r="D224" s="2"/>
      <c r="E224" s="14"/>
      <c r="F224" s="2"/>
    </row>
    <row r="225" spans="1:8" x14ac:dyDescent="0.25">
      <c r="A225" s="24"/>
      <c r="B225" s="25"/>
      <c r="D225" s="2"/>
      <c r="E225" s="14"/>
      <c r="F225" s="15"/>
    </row>
    <row r="226" spans="1:8" x14ac:dyDescent="0.25">
      <c r="A226" s="79" t="s">
        <v>401</v>
      </c>
      <c r="B226" s="74" t="s">
        <v>398</v>
      </c>
      <c r="C226" s="50"/>
      <c r="D226" s="51"/>
      <c r="E226" s="52"/>
      <c r="F226" s="61"/>
    </row>
    <row r="227" spans="1:8" x14ac:dyDescent="0.25">
      <c r="A227" s="24"/>
      <c r="B227" s="25"/>
      <c r="D227" s="2"/>
      <c r="E227" s="14"/>
      <c r="F227" s="2"/>
    </row>
    <row r="228" spans="1:8" x14ac:dyDescent="0.25">
      <c r="A228" s="43"/>
      <c r="B228" s="46"/>
      <c r="C228" s="35" t="s">
        <v>236</v>
      </c>
      <c r="D228" s="36" t="s">
        <v>526</v>
      </c>
      <c r="E228" s="290" t="s">
        <v>238</v>
      </c>
      <c r="F228" s="36" t="s">
        <v>216</v>
      </c>
    </row>
    <row r="229" spans="1:8" s="31" customFormat="1" ht="45" x14ac:dyDescent="0.25">
      <c r="A229" s="63"/>
      <c r="B229" s="64" t="s">
        <v>397</v>
      </c>
      <c r="C229" s="65"/>
      <c r="D229" s="66"/>
      <c r="E229" s="67"/>
      <c r="F229" s="67"/>
    </row>
    <row r="230" spans="1:8" s="118" customFormat="1" ht="105" x14ac:dyDescent="0.25">
      <c r="A230" s="120"/>
      <c r="B230" s="291" t="s">
        <v>574</v>
      </c>
      <c r="C230" s="35"/>
      <c r="D230" s="36"/>
      <c r="E230" s="42"/>
      <c r="F230" s="38"/>
      <c r="H230" s="119"/>
    </row>
    <row r="231" spans="1:8" ht="240" x14ac:dyDescent="0.25">
      <c r="A231" s="91"/>
      <c r="B231" s="80" t="s">
        <v>573</v>
      </c>
      <c r="C231" s="35"/>
      <c r="D231" s="36"/>
      <c r="E231" s="37"/>
      <c r="F231" s="36"/>
    </row>
    <row r="232" spans="1:8" s="71" customFormat="1" ht="90" x14ac:dyDescent="0.25">
      <c r="A232" s="72"/>
      <c r="B232" s="98" t="s">
        <v>626</v>
      </c>
      <c r="C232" s="35" t="s">
        <v>21</v>
      </c>
      <c r="D232" s="36">
        <v>1</v>
      </c>
      <c r="E232" s="37">
        <v>0</v>
      </c>
      <c r="F232" s="38">
        <f>E232*D232</f>
        <v>0</v>
      </c>
    </row>
    <row r="233" spans="1:8" s="71" customFormat="1" ht="90" x14ac:dyDescent="0.25">
      <c r="A233" s="72"/>
      <c r="B233" s="98" t="s">
        <v>625</v>
      </c>
      <c r="C233" s="35" t="s">
        <v>21</v>
      </c>
      <c r="D233" s="36">
        <v>1</v>
      </c>
      <c r="E233" s="37">
        <v>0</v>
      </c>
      <c r="F233" s="38">
        <f>E233*D233</f>
        <v>0</v>
      </c>
    </row>
    <row r="234" spans="1:8" s="71" customFormat="1" ht="90" x14ac:dyDescent="0.25">
      <c r="A234" s="72"/>
      <c r="B234" s="98" t="s">
        <v>624</v>
      </c>
      <c r="C234" s="35" t="s">
        <v>21</v>
      </c>
      <c r="D234" s="36">
        <v>1</v>
      </c>
      <c r="E234" s="37">
        <v>0</v>
      </c>
      <c r="F234" s="38">
        <f>E234*D234</f>
        <v>0</v>
      </c>
    </row>
    <row r="235" spans="1:8" ht="15.75" thickBot="1" x14ac:dyDescent="0.3">
      <c r="A235" s="24"/>
      <c r="B235" s="25"/>
      <c r="D235" s="2"/>
      <c r="E235" s="14"/>
      <c r="F235" s="2"/>
    </row>
    <row r="236" spans="1:8" ht="15.75" thickBot="1" x14ac:dyDescent="0.3">
      <c r="A236" s="54"/>
      <c r="B236" s="55" t="s">
        <v>398</v>
      </c>
      <c r="C236" s="56"/>
      <c r="D236" s="57"/>
      <c r="E236" s="58"/>
      <c r="F236" s="59">
        <f>SUM(F231:F234)</f>
        <v>0</v>
      </c>
    </row>
    <row r="237" spans="1:8" ht="15.75" thickBot="1" x14ac:dyDescent="0.3">
      <c r="A237" s="13"/>
      <c r="B237" s="12"/>
      <c r="D237" s="2"/>
      <c r="E237" s="14"/>
      <c r="F237" s="2"/>
    </row>
    <row r="238" spans="1:8" ht="15.75" thickBot="1" x14ac:dyDescent="0.3">
      <c r="A238" s="54"/>
      <c r="B238" s="55" t="s">
        <v>94</v>
      </c>
      <c r="C238" s="56"/>
      <c r="D238" s="57"/>
      <c r="E238" s="58"/>
      <c r="F238" s="59">
        <f>F150+F168+F185+F204+F223+F236</f>
        <v>0</v>
      </c>
    </row>
    <row r="239" spans="1:8" x14ac:dyDescent="0.25">
      <c r="A239" s="24"/>
      <c r="B239" s="25"/>
      <c r="D239" s="2"/>
      <c r="E239" s="14"/>
      <c r="F239" s="2"/>
    </row>
    <row r="240" spans="1:8" x14ac:dyDescent="0.25">
      <c r="A240" s="24"/>
      <c r="B240" s="25"/>
      <c r="D240" s="2"/>
      <c r="E240" s="14"/>
      <c r="F240" s="2"/>
    </row>
    <row r="241" spans="1:8" ht="30" x14ac:dyDescent="0.25">
      <c r="A241" s="240" t="s">
        <v>5</v>
      </c>
      <c r="B241" s="74" t="s">
        <v>148</v>
      </c>
      <c r="C241" s="50"/>
      <c r="D241" s="51"/>
      <c r="E241" s="52"/>
      <c r="F241" s="61"/>
    </row>
    <row r="242" spans="1:8" x14ac:dyDescent="0.25">
      <c r="A242" s="24"/>
      <c r="B242" s="25"/>
      <c r="D242" s="2"/>
      <c r="E242" s="14"/>
      <c r="F242" s="2"/>
    </row>
    <row r="243" spans="1:8" s="118" customFormat="1" ht="195" x14ac:dyDescent="0.25">
      <c r="A243" s="120"/>
      <c r="B243" s="291" t="s">
        <v>578</v>
      </c>
      <c r="C243" s="35"/>
      <c r="D243" s="36"/>
      <c r="E243" s="42"/>
      <c r="F243" s="38"/>
      <c r="H243" s="119"/>
    </row>
    <row r="244" spans="1:8" x14ac:dyDescent="0.25">
      <c r="A244" s="24"/>
      <c r="B244" s="25"/>
      <c r="D244" s="2"/>
      <c r="E244" s="14"/>
      <c r="F244" s="2"/>
    </row>
    <row r="245" spans="1:8" x14ac:dyDescent="0.25">
      <c r="A245" s="240" t="s">
        <v>149</v>
      </c>
      <c r="B245" s="74" t="s">
        <v>151</v>
      </c>
      <c r="C245" s="50"/>
      <c r="D245" s="51"/>
      <c r="E245" s="52"/>
      <c r="F245" s="61"/>
    </row>
    <row r="246" spans="1:8" x14ac:dyDescent="0.25">
      <c r="A246" s="24"/>
      <c r="B246" s="25"/>
      <c r="D246" s="2"/>
      <c r="E246" s="14"/>
      <c r="F246" s="2"/>
    </row>
    <row r="247" spans="1:8" x14ac:dyDescent="0.25">
      <c r="A247" s="43"/>
      <c r="B247" s="46"/>
      <c r="C247" s="35" t="s">
        <v>236</v>
      </c>
      <c r="D247" s="36" t="s">
        <v>526</v>
      </c>
      <c r="E247" s="290" t="s">
        <v>238</v>
      </c>
      <c r="F247" s="36" t="s">
        <v>216</v>
      </c>
    </row>
    <row r="248" spans="1:8" s="31" customFormat="1" ht="45" x14ac:dyDescent="0.25">
      <c r="A248" s="63"/>
      <c r="B248" s="64" t="s">
        <v>186</v>
      </c>
      <c r="C248" s="65"/>
      <c r="D248" s="66"/>
      <c r="E248" s="67"/>
      <c r="F248" s="67"/>
    </row>
    <row r="249" spans="1:8" s="31" customFormat="1" ht="240" x14ac:dyDescent="0.25">
      <c r="A249" s="63"/>
      <c r="B249" s="68" t="s">
        <v>201</v>
      </c>
      <c r="C249" s="35"/>
      <c r="D249" s="36"/>
      <c r="E249" s="37"/>
      <c r="F249" s="38"/>
    </row>
    <row r="250" spans="1:8" s="31" customFormat="1" ht="150" x14ac:dyDescent="0.25">
      <c r="A250" s="63"/>
      <c r="B250" s="68" t="s">
        <v>583</v>
      </c>
      <c r="C250" s="35"/>
      <c r="D250" s="36"/>
      <c r="E250" s="37"/>
      <c r="F250" s="38"/>
    </row>
    <row r="251" spans="1:8" s="31" customFormat="1" ht="135" x14ac:dyDescent="0.25">
      <c r="A251" s="63"/>
      <c r="B251" s="68" t="s">
        <v>555</v>
      </c>
      <c r="C251" s="35"/>
      <c r="D251" s="36"/>
      <c r="E251" s="37"/>
      <c r="F251" s="38"/>
    </row>
    <row r="252" spans="1:8" s="71" customFormat="1" ht="45" x14ac:dyDescent="0.25">
      <c r="A252" s="72"/>
      <c r="B252" s="98" t="s">
        <v>187</v>
      </c>
      <c r="C252" s="35" t="s">
        <v>58</v>
      </c>
      <c r="D252" s="36">
        <v>7</v>
      </c>
      <c r="E252" s="37">
        <v>0</v>
      </c>
      <c r="F252" s="38">
        <f>E252*D252</f>
        <v>0</v>
      </c>
    </row>
    <row r="253" spans="1:8" x14ac:dyDescent="0.25">
      <c r="A253" s="24"/>
      <c r="B253" s="25"/>
      <c r="D253" s="2"/>
      <c r="E253" s="14"/>
      <c r="F253" s="2"/>
    </row>
    <row r="254" spans="1:8" x14ac:dyDescent="0.25">
      <c r="A254" s="24"/>
      <c r="B254" s="25"/>
      <c r="D254" s="2"/>
      <c r="E254" s="14"/>
      <c r="F254" s="2"/>
    </row>
    <row r="255" spans="1:8" x14ac:dyDescent="0.25">
      <c r="A255" s="79" t="s">
        <v>150</v>
      </c>
      <c r="B255" s="74" t="s">
        <v>152</v>
      </c>
      <c r="C255" s="50"/>
      <c r="D255" s="51"/>
      <c r="E255" s="52"/>
      <c r="F255" s="61"/>
    </row>
    <row r="256" spans="1:8" x14ac:dyDescent="0.25">
      <c r="A256" s="24"/>
      <c r="B256" s="25"/>
      <c r="D256" s="2"/>
      <c r="E256" s="14"/>
      <c r="F256" s="2"/>
    </row>
    <row r="257" spans="1:6" x14ac:dyDescent="0.25">
      <c r="A257" s="43"/>
      <c r="B257" s="46"/>
      <c r="C257" s="35" t="s">
        <v>236</v>
      </c>
      <c r="D257" s="36" t="s">
        <v>526</v>
      </c>
      <c r="E257" s="290" t="s">
        <v>238</v>
      </c>
      <c r="F257" s="36" t="s">
        <v>216</v>
      </c>
    </row>
    <row r="258" spans="1:6" s="31" customFormat="1" ht="45" x14ac:dyDescent="0.25">
      <c r="A258" s="63"/>
      <c r="B258" s="64" t="s">
        <v>192</v>
      </c>
      <c r="C258" s="65"/>
      <c r="D258" s="66"/>
      <c r="E258" s="67"/>
      <c r="F258" s="67"/>
    </row>
    <row r="259" spans="1:6" s="31" customFormat="1" ht="165" x14ac:dyDescent="0.25">
      <c r="A259" s="63"/>
      <c r="B259" s="68" t="s">
        <v>200</v>
      </c>
      <c r="C259" s="35"/>
      <c r="D259" s="36"/>
      <c r="E259" s="37"/>
      <c r="F259" s="38"/>
    </row>
    <row r="260" spans="1:6" s="31" customFormat="1" ht="150" x14ac:dyDescent="0.25">
      <c r="A260" s="63"/>
      <c r="B260" s="68" t="s">
        <v>583</v>
      </c>
      <c r="C260" s="35"/>
      <c r="D260" s="36"/>
      <c r="E260" s="37"/>
      <c r="F260" s="38"/>
    </row>
    <row r="261" spans="1:6" s="31" customFormat="1" ht="135" x14ac:dyDescent="0.25">
      <c r="A261" s="63"/>
      <c r="B261" s="293" t="s">
        <v>556</v>
      </c>
      <c r="C261" s="35"/>
      <c r="D261" s="36"/>
      <c r="E261" s="37"/>
      <c r="F261" s="38"/>
    </row>
    <row r="262" spans="1:6" s="71" customFormat="1" ht="45" x14ac:dyDescent="0.25">
      <c r="A262" s="72"/>
      <c r="B262" s="98" t="s">
        <v>193</v>
      </c>
      <c r="C262" s="35" t="s">
        <v>58</v>
      </c>
      <c r="D262" s="36">
        <v>9</v>
      </c>
      <c r="E262" s="37">
        <v>0</v>
      </c>
      <c r="F262" s="38">
        <f>E262*D262</f>
        <v>0</v>
      </c>
    </row>
    <row r="263" spans="1:6" x14ac:dyDescent="0.25">
      <c r="A263" s="24"/>
      <c r="B263" s="25"/>
      <c r="D263" s="2"/>
      <c r="E263" s="14"/>
      <c r="F263" s="2"/>
    </row>
    <row r="264" spans="1:6" x14ac:dyDescent="0.25">
      <c r="A264" s="24"/>
      <c r="B264" s="25"/>
      <c r="D264" s="2"/>
      <c r="E264" s="14"/>
      <c r="F264" s="2"/>
    </row>
    <row r="265" spans="1:6" x14ac:dyDescent="0.25">
      <c r="A265" s="79" t="s">
        <v>153</v>
      </c>
      <c r="B265" s="74" t="s">
        <v>154</v>
      </c>
      <c r="C265" s="50"/>
      <c r="D265" s="51"/>
      <c r="E265" s="52"/>
      <c r="F265" s="61"/>
    </row>
    <row r="266" spans="1:6" x14ac:dyDescent="0.25">
      <c r="A266" s="24"/>
      <c r="B266" s="25"/>
      <c r="D266" s="2"/>
      <c r="E266" s="14"/>
      <c r="F266" s="2"/>
    </row>
    <row r="267" spans="1:6" x14ac:dyDescent="0.25">
      <c r="A267" s="43"/>
      <c r="B267" s="46"/>
      <c r="C267" s="35" t="s">
        <v>236</v>
      </c>
      <c r="D267" s="36" t="s">
        <v>526</v>
      </c>
      <c r="E267" s="290" t="s">
        <v>238</v>
      </c>
      <c r="F267" s="36" t="s">
        <v>216</v>
      </c>
    </row>
    <row r="268" spans="1:6" s="31" customFormat="1" ht="45" x14ac:dyDescent="0.25">
      <c r="A268" s="63"/>
      <c r="B268" s="64" t="s">
        <v>542</v>
      </c>
      <c r="C268" s="65"/>
      <c r="D268" s="66"/>
      <c r="E268" s="67"/>
      <c r="F268" s="67"/>
    </row>
    <row r="269" spans="1:6" s="31" customFormat="1" ht="180" x14ac:dyDescent="0.25">
      <c r="A269" s="63"/>
      <c r="B269" s="68" t="s">
        <v>199</v>
      </c>
      <c r="C269" s="35"/>
      <c r="D269" s="36"/>
      <c r="E269" s="37"/>
      <c r="F269" s="38"/>
    </row>
    <row r="270" spans="1:6" s="31" customFormat="1" ht="150" x14ac:dyDescent="0.25">
      <c r="A270" s="63"/>
      <c r="B270" s="68" t="s">
        <v>583</v>
      </c>
      <c r="C270" s="35"/>
      <c r="D270" s="36"/>
      <c r="E270" s="37"/>
      <c r="F270" s="38"/>
    </row>
    <row r="271" spans="1:6" s="31" customFormat="1" ht="135" x14ac:dyDescent="0.25">
      <c r="A271" s="63"/>
      <c r="B271" s="293" t="s">
        <v>596</v>
      </c>
      <c r="C271" s="35"/>
      <c r="D271" s="36"/>
      <c r="E271" s="37"/>
      <c r="F271" s="38"/>
    </row>
    <row r="272" spans="1:6" s="71" customFormat="1" ht="30" x14ac:dyDescent="0.25">
      <c r="A272" s="72"/>
      <c r="B272" s="98" t="s">
        <v>194</v>
      </c>
      <c r="C272" s="35" t="s">
        <v>58</v>
      </c>
      <c r="D272" s="36">
        <v>29</v>
      </c>
      <c r="E272" s="37">
        <v>0</v>
      </c>
      <c r="F272" s="38">
        <f>E272*D272</f>
        <v>0</v>
      </c>
    </row>
    <row r="273" spans="1:6" x14ac:dyDescent="0.25">
      <c r="A273" s="24"/>
      <c r="B273" s="25"/>
      <c r="D273" s="2"/>
      <c r="E273" s="14"/>
      <c r="F273" s="2"/>
    </row>
    <row r="274" spans="1:6" x14ac:dyDescent="0.25">
      <c r="A274" s="13"/>
      <c r="B274" s="12"/>
      <c r="D274" s="2"/>
      <c r="E274" s="14"/>
      <c r="F274" s="2"/>
    </row>
    <row r="275" spans="1:6" x14ac:dyDescent="0.25">
      <c r="A275" s="79" t="s">
        <v>197</v>
      </c>
      <c r="B275" s="74" t="s">
        <v>155</v>
      </c>
      <c r="C275" s="50"/>
      <c r="D275" s="51"/>
      <c r="E275" s="52"/>
      <c r="F275" s="61"/>
    </row>
    <row r="276" spans="1:6" x14ac:dyDescent="0.25">
      <c r="A276" s="24"/>
      <c r="B276" s="25"/>
      <c r="D276" s="2"/>
      <c r="E276" s="14"/>
      <c r="F276" s="2"/>
    </row>
    <row r="277" spans="1:6" x14ac:dyDescent="0.25">
      <c r="A277" s="43"/>
      <c r="B277" s="46"/>
      <c r="C277" s="35" t="s">
        <v>236</v>
      </c>
      <c r="D277" s="36" t="s">
        <v>526</v>
      </c>
      <c r="E277" s="290" t="s">
        <v>238</v>
      </c>
      <c r="F277" s="36" t="s">
        <v>216</v>
      </c>
    </row>
    <row r="278" spans="1:6" s="31" customFormat="1" ht="45" x14ac:dyDescent="0.25">
      <c r="A278" s="63"/>
      <c r="B278" s="64" t="s">
        <v>541</v>
      </c>
      <c r="C278" s="65"/>
      <c r="D278" s="66"/>
      <c r="E278" s="67"/>
      <c r="F278" s="67"/>
    </row>
    <row r="279" spans="1:6" s="31" customFormat="1" ht="210" x14ac:dyDescent="0.25">
      <c r="A279" s="63"/>
      <c r="B279" s="68" t="s">
        <v>198</v>
      </c>
      <c r="C279" s="35"/>
      <c r="D279" s="36"/>
      <c r="E279" s="37"/>
      <c r="F279" s="38"/>
    </row>
    <row r="280" spans="1:6" s="31" customFormat="1" ht="150" x14ac:dyDescent="0.25">
      <c r="A280" s="63"/>
      <c r="B280" s="68" t="s">
        <v>583</v>
      </c>
      <c r="C280" s="35"/>
      <c r="D280" s="36"/>
      <c r="E280" s="37"/>
      <c r="F280" s="38"/>
    </row>
    <row r="281" spans="1:6" s="31" customFormat="1" ht="135" x14ac:dyDescent="0.25">
      <c r="A281" s="63"/>
      <c r="B281" s="293" t="s">
        <v>595</v>
      </c>
      <c r="C281" s="35"/>
      <c r="D281" s="36"/>
      <c r="E281" s="37"/>
      <c r="F281" s="38"/>
    </row>
    <row r="282" spans="1:6" s="71" customFormat="1" ht="30" x14ac:dyDescent="0.25">
      <c r="A282" s="72"/>
      <c r="B282" s="98" t="s">
        <v>196</v>
      </c>
      <c r="C282" s="35" t="s">
        <v>58</v>
      </c>
      <c r="D282" s="36">
        <v>23</v>
      </c>
      <c r="E282" s="37">
        <v>0</v>
      </c>
      <c r="F282" s="38">
        <f>E282*D282</f>
        <v>0</v>
      </c>
    </row>
    <row r="283" spans="1:6" x14ac:dyDescent="0.25">
      <c r="A283" s="24"/>
      <c r="B283" s="25"/>
      <c r="D283" s="2"/>
      <c r="E283" s="14"/>
      <c r="F283" s="2"/>
    </row>
    <row r="284" spans="1:6" x14ac:dyDescent="0.25">
      <c r="A284" s="24"/>
      <c r="B284" s="25"/>
      <c r="D284" s="2"/>
      <c r="E284" s="14"/>
      <c r="F284" s="2"/>
    </row>
    <row r="285" spans="1:6" x14ac:dyDescent="0.25">
      <c r="A285" s="79" t="s">
        <v>153</v>
      </c>
      <c r="B285" s="74" t="s">
        <v>537</v>
      </c>
      <c r="C285" s="50"/>
      <c r="D285" s="51"/>
      <c r="E285" s="52"/>
      <c r="F285" s="61"/>
    </row>
    <row r="286" spans="1:6" x14ac:dyDescent="0.25">
      <c r="A286" s="24"/>
      <c r="B286" s="25"/>
      <c r="D286" s="2"/>
      <c r="E286" s="14"/>
      <c r="F286" s="2"/>
    </row>
    <row r="287" spans="1:6" x14ac:dyDescent="0.25">
      <c r="A287" s="43"/>
      <c r="B287" s="46"/>
      <c r="C287" s="35" t="s">
        <v>236</v>
      </c>
      <c r="D287" s="36" t="s">
        <v>526</v>
      </c>
      <c r="E287" s="290" t="s">
        <v>238</v>
      </c>
      <c r="F287" s="36" t="s">
        <v>216</v>
      </c>
    </row>
    <row r="288" spans="1:6" s="31" customFormat="1" ht="45" x14ac:dyDescent="0.25">
      <c r="A288" s="63"/>
      <c r="B288" s="64" t="s">
        <v>540</v>
      </c>
      <c r="C288" s="65"/>
      <c r="D288" s="66"/>
      <c r="E288" s="67"/>
      <c r="F288" s="67"/>
    </row>
    <row r="289" spans="1:6" s="31" customFormat="1" ht="195" x14ac:dyDescent="0.25">
      <c r="A289" s="63"/>
      <c r="B289" s="68" t="s">
        <v>601</v>
      </c>
      <c r="C289" s="35"/>
      <c r="D289" s="36"/>
      <c r="E289" s="37"/>
      <c r="F289" s="38"/>
    </row>
    <row r="290" spans="1:6" s="31" customFormat="1" ht="150" x14ac:dyDescent="0.25">
      <c r="A290" s="63"/>
      <c r="B290" s="68" t="s">
        <v>583</v>
      </c>
      <c r="C290" s="35"/>
      <c r="D290" s="36"/>
      <c r="E290" s="37"/>
      <c r="F290" s="38"/>
    </row>
    <row r="291" spans="1:6" s="31" customFormat="1" ht="135" x14ac:dyDescent="0.25">
      <c r="A291" s="63"/>
      <c r="B291" s="293" t="s">
        <v>595</v>
      </c>
      <c r="C291" s="35"/>
      <c r="D291" s="36"/>
      <c r="E291" s="37"/>
      <c r="F291" s="38"/>
    </row>
    <row r="292" spans="1:6" s="71" customFormat="1" ht="45" x14ac:dyDescent="0.25">
      <c r="A292" s="72"/>
      <c r="B292" s="98" t="s">
        <v>538</v>
      </c>
      <c r="C292" s="35" t="s">
        <v>58</v>
      </c>
      <c r="D292" s="36">
        <v>7</v>
      </c>
      <c r="E292" s="37">
        <v>0</v>
      </c>
      <c r="F292" s="38">
        <f>E292*D292</f>
        <v>0</v>
      </c>
    </row>
    <row r="293" spans="1:6" s="71" customFormat="1" ht="45" x14ac:dyDescent="0.25">
      <c r="A293" s="72"/>
      <c r="B293" s="98" t="s">
        <v>539</v>
      </c>
      <c r="C293" s="35" t="s">
        <v>58</v>
      </c>
      <c r="D293" s="36">
        <v>1</v>
      </c>
      <c r="E293" s="37">
        <v>0</v>
      </c>
      <c r="F293" s="38">
        <f>E293*D293</f>
        <v>0</v>
      </c>
    </row>
    <row r="294" spans="1:6" ht="15.75" thickBot="1" x14ac:dyDescent="0.3">
      <c r="A294" s="24"/>
      <c r="B294" s="25"/>
      <c r="D294" s="2"/>
      <c r="E294" s="14"/>
      <c r="F294" s="2"/>
    </row>
    <row r="295" spans="1:6" ht="15.75" thickBot="1" x14ac:dyDescent="0.3">
      <c r="A295" s="54"/>
      <c r="B295" s="55" t="s">
        <v>537</v>
      </c>
      <c r="C295" s="56"/>
      <c r="D295" s="57"/>
      <c r="E295" s="58"/>
      <c r="F295" s="59">
        <f>SUM(F292:F293)</f>
        <v>0</v>
      </c>
    </row>
    <row r="296" spans="1:6" x14ac:dyDescent="0.25">
      <c r="A296" s="24"/>
      <c r="B296" s="25"/>
      <c r="D296" s="2"/>
      <c r="E296" s="14"/>
      <c r="F296" s="2"/>
    </row>
    <row r="297" spans="1:6" ht="15.75" thickBot="1" x14ac:dyDescent="0.3"/>
    <row r="298" spans="1:6" ht="30.75" thickBot="1" x14ac:dyDescent="0.3">
      <c r="A298" s="54"/>
      <c r="B298" s="55" t="s">
        <v>156</v>
      </c>
      <c r="C298" s="56"/>
      <c r="D298" s="57"/>
      <c r="E298" s="58"/>
      <c r="F298" s="59">
        <f>F252+F262+F272+F282+F295</f>
        <v>0</v>
      </c>
    </row>
    <row r="299" spans="1:6" x14ac:dyDescent="0.25">
      <c r="A299" s="24"/>
      <c r="B299" s="25"/>
      <c r="D299" s="2"/>
      <c r="E299" s="14"/>
      <c r="F299" s="15"/>
    </row>
    <row r="300" spans="1:6" x14ac:dyDescent="0.25">
      <c r="A300" s="13"/>
      <c r="B300" s="12"/>
      <c r="D300" s="2"/>
      <c r="E300" s="14"/>
      <c r="F300" s="2"/>
    </row>
    <row r="301" spans="1:6" x14ac:dyDescent="0.25">
      <c r="A301" s="79" t="s">
        <v>7</v>
      </c>
      <c r="B301" s="74" t="s">
        <v>147</v>
      </c>
      <c r="C301" s="50"/>
      <c r="D301" s="51"/>
      <c r="E301" s="52"/>
      <c r="F301" s="61"/>
    </row>
    <row r="302" spans="1:6" x14ac:dyDescent="0.25">
      <c r="A302" s="24"/>
      <c r="B302" s="25"/>
      <c r="D302" s="2"/>
      <c r="E302" s="14"/>
      <c r="F302" s="2"/>
    </row>
    <row r="303" spans="1:6" x14ac:dyDescent="0.25">
      <c r="A303" s="79" t="s">
        <v>158</v>
      </c>
      <c r="B303" s="74" t="s">
        <v>157</v>
      </c>
      <c r="C303" s="50"/>
      <c r="D303" s="51"/>
      <c r="E303" s="52"/>
      <c r="F303" s="61"/>
    </row>
    <row r="304" spans="1:6" x14ac:dyDescent="0.25">
      <c r="A304" s="24"/>
      <c r="B304" s="25"/>
      <c r="D304" s="2"/>
      <c r="E304" s="14"/>
      <c r="F304" s="2"/>
    </row>
    <row r="305" spans="1:8" x14ac:dyDescent="0.25">
      <c r="A305" s="43"/>
      <c r="B305" s="46"/>
      <c r="C305" s="35" t="s">
        <v>236</v>
      </c>
      <c r="D305" s="36" t="s">
        <v>526</v>
      </c>
      <c r="E305" s="290" t="s">
        <v>238</v>
      </c>
      <c r="F305" s="36" t="s">
        <v>216</v>
      </c>
    </row>
    <row r="306" spans="1:8" s="31" customFormat="1" ht="60" x14ac:dyDescent="0.25">
      <c r="A306" s="63"/>
      <c r="B306" s="64" t="s">
        <v>162</v>
      </c>
      <c r="C306" s="65"/>
      <c r="D306" s="66"/>
      <c r="E306" s="67"/>
      <c r="F306" s="67"/>
    </row>
    <row r="307" spans="1:8" s="118" customFormat="1" ht="105" x14ac:dyDescent="0.25">
      <c r="A307" s="120"/>
      <c r="B307" s="291" t="s">
        <v>551</v>
      </c>
      <c r="C307" s="35"/>
      <c r="D307" s="36"/>
      <c r="E307" s="42"/>
      <c r="F307" s="38"/>
      <c r="H307" s="119"/>
    </row>
    <row r="308" spans="1:8" s="31" customFormat="1" ht="120" x14ac:dyDescent="0.25">
      <c r="A308" s="63"/>
      <c r="B308" s="68" t="s">
        <v>163</v>
      </c>
      <c r="C308" s="65"/>
      <c r="E308" s="66"/>
      <c r="F308" s="67"/>
    </row>
    <row r="309" spans="1:8" s="31" customFormat="1" ht="330" x14ac:dyDescent="0.25">
      <c r="A309" s="63"/>
      <c r="B309" s="68" t="s">
        <v>584</v>
      </c>
      <c r="C309" s="35" t="s">
        <v>27</v>
      </c>
      <c r="D309" s="36">
        <v>24</v>
      </c>
      <c r="E309" s="37">
        <v>0</v>
      </c>
      <c r="F309" s="38">
        <f>E309*D309</f>
        <v>0</v>
      </c>
    </row>
    <row r="310" spans="1:8" s="31" customFormat="1" ht="105" x14ac:dyDescent="0.25">
      <c r="A310" s="63"/>
      <c r="B310" s="68" t="s">
        <v>166</v>
      </c>
      <c r="C310" s="65"/>
      <c r="D310" s="66"/>
      <c r="E310" s="67"/>
      <c r="F310" s="67"/>
    </row>
    <row r="311" spans="1:8" s="31" customFormat="1" ht="240" x14ac:dyDescent="0.25">
      <c r="A311" s="63"/>
      <c r="B311" s="68" t="s">
        <v>167</v>
      </c>
      <c r="C311" s="65"/>
      <c r="D311" s="66"/>
      <c r="E311" s="67"/>
      <c r="F311" s="67"/>
    </row>
    <row r="312" spans="1:8" s="31" customFormat="1" ht="45" x14ac:dyDescent="0.25">
      <c r="A312" s="63"/>
      <c r="B312" s="68" t="s">
        <v>164</v>
      </c>
      <c r="C312" s="65"/>
      <c r="D312" s="66"/>
      <c r="E312" s="67"/>
      <c r="F312" s="67"/>
    </row>
    <row r="313" spans="1:8" ht="75" x14ac:dyDescent="0.25">
      <c r="A313" s="103"/>
      <c r="B313" s="80" t="s">
        <v>623</v>
      </c>
      <c r="C313" s="35" t="s">
        <v>21</v>
      </c>
      <c r="D313" s="36">
        <v>1</v>
      </c>
      <c r="E313" s="37">
        <v>0</v>
      </c>
      <c r="F313" s="38">
        <f>E313*D313</f>
        <v>0</v>
      </c>
    </row>
    <row r="314" spans="1:8" ht="15.75" thickBot="1" x14ac:dyDescent="0.3">
      <c r="A314" s="24"/>
      <c r="B314" s="25"/>
      <c r="D314" s="2"/>
      <c r="E314" s="14"/>
      <c r="F314" s="2"/>
    </row>
    <row r="315" spans="1:8" ht="15.75" thickBot="1" x14ac:dyDescent="0.3">
      <c r="A315" s="54"/>
      <c r="B315" s="55" t="s">
        <v>165</v>
      </c>
      <c r="C315" s="56"/>
      <c r="D315" s="57"/>
      <c r="E315" s="58"/>
      <c r="F315" s="59">
        <f>SUM(F306:F313)</f>
        <v>0</v>
      </c>
    </row>
    <row r="316" spans="1:8" x14ac:dyDescent="0.25">
      <c r="A316" s="24"/>
      <c r="B316" s="25"/>
      <c r="D316" s="2"/>
      <c r="E316" s="14"/>
      <c r="F316" s="2"/>
    </row>
    <row r="317" spans="1:8" x14ac:dyDescent="0.25">
      <c r="A317" s="79" t="s">
        <v>402</v>
      </c>
      <c r="B317" s="74" t="s">
        <v>159</v>
      </c>
      <c r="C317" s="50"/>
      <c r="D317" s="51"/>
      <c r="E317" s="52"/>
      <c r="F317" s="61"/>
    </row>
    <row r="318" spans="1:8" x14ac:dyDescent="0.25">
      <c r="A318" s="24"/>
      <c r="B318" s="25"/>
      <c r="D318" s="2"/>
      <c r="E318" s="14"/>
      <c r="F318" s="2"/>
    </row>
    <row r="319" spans="1:8" x14ac:dyDescent="0.25">
      <c r="A319" s="43"/>
      <c r="B319" s="46"/>
      <c r="C319" s="35" t="s">
        <v>236</v>
      </c>
      <c r="D319" s="36" t="s">
        <v>526</v>
      </c>
      <c r="E319" s="290" t="s">
        <v>238</v>
      </c>
      <c r="F319" s="36" t="s">
        <v>216</v>
      </c>
    </row>
    <row r="320" spans="1:8" s="31" customFormat="1" ht="60" x14ac:dyDescent="0.25">
      <c r="A320" s="63"/>
      <c r="B320" s="64" t="s">
        <v>168</v>
      </c>
      <c r="C320" s="65"/>
      <c r="D320" s="66"/>
      <c r="E320" s="67"/>
      <c r="F320" s="67"/>
    </row>
    <row r="321" spans="1:8" s="118" customFormat="1" ht="120" x14ac:dyDescent="0.25">
      <c r="A321" s="120"/>
      <c r="B321" s="291" t="s">
        <v>557</v>
      </c>
      <c r="C321" s="35"/>
      <c r="D321" s="36"/>
      <c r="E321" s="42"/>
      <c r="F321" s="38"/>
      <c r="H321" s="119"/>
    </row>
    <row r="322" spans="1:8" s="31" customFormat="1" ht="105" x14ac:dyDescent="0.25">
      <c r="A322" s="63"/>
      <c r="B322" s="68" t="s">
        <v>169</v>
      </c>
      <c r="C322" s="65"/>
      <c r="D322" s="66"/>
      <c r="E322" s="67"/>
      <c r="F322" s="67"/>
    </row>
    <row r="323" spans="1:8" s="31" customFormat="1" ht="330" x14ac:dyDescent="0.25">
      <c r="A323" s="63"/>
      <c r="B323" s="68" t="s">
        <v>202</v>
      </c>
      <c r="C323" s="35" t="s">
        <v>27</v>
      </c>
      <c r="D323" s="36">
        <v>20</v>
      </c>
      <c r="E323" s="37">
        <v>0</v>
      </c>
      <c r="F323" s="38">
        <f>E323*D323</f>
        <v>0</v>
      </c>
    </row>
    <row r="324" spans="1:8" s="31" customFormat="1" ht="105" x14ac:dyDescent="0.25">
      <c r="A324" s="63"/>
      <c r="B324" s="68" t="s">
        <v>166</v>
      </c>
      <c r="C324" s="65"/>
      <c r="D324" s="66"/>
      <c r="E324" s="67"/>
      <c r="F324" s="67"/>
    </row>
    <row r="325" spans="1:8" s="31" customFormat="1" ht="180" x14ac:dyDescent="0.25">
      <c r="A325" s="63"/>
      <c r="B325" s="68" t="s">
        <v>170</v>
      </c>
      <c r="C325" s="65"/>
      <c r="D325" s="66"/>
      <c r="E325" s="67"/>
      <c r="F325" s="67"/>
    </row>
    <row r="326" spans="1:8" ht="75" x14ac:dyDescent="0.25">
      <c r="A326" s="103"/>
      <c r="B326" s="80" t="s">
        <v>622</v>
      </c>
      <c r="C326" s="35" t="s">
        <v>21</v>
      </c>
      <c r="D326" s="36">
        <v>1</v>
      </c>
      <c r="E326" s="37">
        <v>0</v>
      </c>
      <c r="F326" s="38">
        <f>E326*D326</f>
        <v>0</v>
      </c>
    </row>
    <row r="327" spans="1:8" ht="15.75" thickBot="1" x14ac:dyDescent="0.3">
      <c r="A327" s="24"/>
      <c r="B327" s="25"/>
      <c r="D327" s="2"/>
      <c r="E327" s="14"/>
      <c r="F327" s="2"/>
    </row>
    <row r="328" spans="1:8" ht="15.75" thickBot="1" x14ac:dyDescent="0.3">
      <c r="A328" s="54"/>
      <c r="B328" s="55" t="s">
        <v>172</v>
      </c>
      <c r="C328" s="56"/>
      <c r="D328" s="57"/>
      <c r="E328" s="58"/>
      <c r="F328" s="59">
        <f>SUM(F323:F326)</f>
        <v>0</v>
      </c>
    </row>
    <row r="329" spans="1:8" x14ac:dyDescent="0.25">
      <c r="A329" s="24"/>
      <c r="B329" s="25"/>
      <c r="D329" s="2"/>
      <c r="E329" s="14"/>
      <c r="F329" s="2"/>
    </row>
    <row r="330" spans="1:8" x14ac:dyDescent="0.25">
      <c r="A330" s="24"/>
      <c r="B330" s="25"/>
      <c r="D330" s="2"/>
      <c r="E330" s="14"/>
      <c r="F330" s="2"/>
    </row>
    <row r="331" spans="1:8" x14ac:dyDescent="0.25">
      <c r="A331" s="79" t="s">
        <v>403</v>
      </c>
      <c r="B331" s="74" t="s">
        <v>160</v>
      </c>
      <c r="C331" s="50"/>
      <c r="D331" s="51"/>
      <c r="E331" s="52"/>
      <c r="F331" s="61"/>
    </row>
    <row r="332" spans="1:8" x14ac:dyDescent="0.25">
      <c r="A332" s="13"/>
      <c r="B332" s="12"/>
      <c r="D332" s="2"/>
      <c r="E332" s="14"/>
      <c r="F332" s="2"/>
    </row>
    <row r="333" spans="1:8" x14ac:dyDescent="0.25">
      <c r="A333" s="43"/>
      <c r="B333" s="46"/>
      <c r="C333" s="35" t="s">
        <v>236</v>
      </c>
      <c r="D333" s="36" t="s">
        <v>526</v>
      </c>
      <c r="E333" s="290" t="s">
        <v>238</v>
      </c>
      <c r="F333" s="36" t="s">
        <v>216</v>
      </c>
    </row>
    <row r="334" spans="1:8" s="31" customFormat="1" ht="60" x14ac:dyDescent="0.25">
      <c r="A334" s="63"/>
      <c r="B334" s="64" t="s">
        <v>171</v>
      </c>
      <c r="C334" s="65"/>
      <c r="D334" s="66"/>
      <c r="E334" s="67"/>
      <c r="F334" s="67"/>
    </row>
    <row r="335" spans="1:8" s="31" customFormat="1" ht="105" x14ac:dyDescent="0.25">
      <c r="A335" s="63"/>
      <c r="B335" s="68" t="s">
        <v>169</v>
      </c>
      <c r="C335" s="65"/>
      <c r="D335" s="66"/>
      <c r="E335" s="67"/>
      <c r="F335" s="67"/>
    </row>
    <row r="336" spans="1:8" s="31" customFormat="1" ht="315" x14ac:dyDescent="0.25">
      <c r="A336" s="63"/>
      <c r="B336" s="68" t="s">
        <v>203</v>
      </c>
      <c r="C336" s="35" t="s">
        <v>27</v>
      </c>
      <c r="D336" s="36">
        <v>2</v>
      </c>
      <c r="E336" s="37">
        <v>0</v>
      </c>
      <c r="F336" s="38">
        <f>E336*D336</f>
        <v>0</v>
      </c>
    </row>
    <row r="337" spans="1:6" s="31" customFormat="1" ht="105" x14ac:dyDescent="0.25">
      <c r="A337" s="63"/>
      <c r="B337" s="68" t="s">
        <v>166</v>
      </c>
      <c r="C337" s="65"/>
      <c r="D337" s="66"/>
      <c r="E337" s="67"/>
      <c r="F337" s="67"/>
    </row>
    <row r="338" spans="1:6" s="31" customFormat="1" ht="180" x14ac:dyDescent="0.25">
      <c r="A338" s="63"/>
      <c r="B338" s="68" t="s">
        <v>170</v>
      </c>
      <c r="C338" s="65"/>
      <c r="D338" s="66"/>
      <c r="E338" s="67"/>
      <c r="F338" s="67"/>
    </row>
    <row r="339" spans="1:6" ht="75" x14ac:dyDescent="0.25">
      <c r="A339" s="103"/>
      <c r="B339" s="80" t="s">
        <v>627</v>
      </c>
      <c r="C339" s="35" t="s">
        <v>21</v>
      </c>
      <c r="D339" s="36">
        <v>1</v>
      </c>
      <c r="E339" s="37">
        <v>0</v>
      </c>
      <c r="F339" s="38">
        <f>E339*D339</f>
        <v>0</v>
      </c>
    </row>
    <row r="340" spans="1:6" x14ac:dyDescent="0.25">
      <c r="A340" s="24"/>
      <c r="B340" s="25"/>
      <c r="D340" s="2"/>
      <c r="E340" s="14"/>
      <c r="F340" s="2"/>
    </row>
    <row r="341" spans="1:6" ht="15.75" thickBot="1" x14ac:dyDescent="0.3">
      <c r="A341" s="110"/>
      <c r="B341" s="111" t="s">
        <v>172</v>
      </c>
      <c r="C341" s="112"/>
      <c r="D341" s="113"/>
      <c r="E341" s="114"/>
      <c r="F341" s="115">
        <f>SUM(F336:F339)</f>
        <v>0</v>
      </c>
    </row>
    <row r="342" spans="1:6" x14ac:dyDescent="0.25">
      <c r="A342" s="24"/>
      <c r="B342" s="25"/>
      <c r="D342" s="2"/>
      <c r="E342" s="14"/>
      <c r="F342" s="2"/>
    </row>
    <row r="343" spans="1:6" x14ac:dyDescent="0.25">
      <c r="A343" s="13"/>
      <c r="B343" s="12"/>
      <c r="D343" s="2"/>
      <c r="E343" s="14"/>
      <c r="F343" s="2"/>
    </row>
    <row r="344" spans="1:6" x14ac:dyDescent="0.25">
      <c r="A344" s="79" t="s">
        <v>404</v>
      </c>
      <c r="B344" s="74" t="s">
        <v>161</v>
      </c>
      <c r="C344" s="50"/>
      <c r="D344" s="51"/>
      <c r="E344" s="52"/>
      <c r="F344" s="61"/>
    </row>
    <row r="345" spans="1:6" x14ac:dyDescent="0.25">
      <c r="A345" s="13"/>
      <c r="B345" s="12"/>
      <c r="D345" s="2"/>
      <c r="E345" s="14"/>
      <c r="F345" s="2"/>
    </row>
    <row r="346" spans="1:6" x14ac:dyDescent="0.25">
      <c r="A346" s="43"/>
      <c r="B346" s="46"/>
      <c r="C346" s="35" t="s">
        <v>236</v>
      </c>
      <c r="D346" s="36" t="s">
        <v>526</v>
      </c>
      <c r="E346" s="290" t="s">
        <v>238</v>
      </c>
      <c r="F346" s="36" t="s">
        <v>216</v>
      </c>
    </row>
    <row r="347" spans="1:6" s="31" customFormat="1" ht="45" x14ac:dyDescent="0.25">
      <c r="A347" s="63"/>
      <c r="B347" s="64" t="s">
        <v>173</v>
      </c>
      <c r="C347" s="65"/>
      <c r="D347" s="66"/>
      <c r="E347" s="67"/>
      <c r="F347" s="67"/>
    </row>
    <row r="348" spans="1:6" s="31" customFormat="1" ht="330" x14ac:dyDescent="0.25">
      <c r="A348" s="63"/>
      <c r="B348" s="68" t="s">
        <v>550</v>
      </c>
      <c r="C348" s="35" t="s">
        <v>58</v>
      </c>
      <c r="D348" s="36">
        <v>1</v>
      </c>
      <c r="E348" s="37">
        <v>0</v>
      </c>
      <c r="F348" s="38">
        <f>E348*D348</f>
        <v>0</v>
      </c>
    </row>
    <row r="349" spans="1:6" s="71" customFormat="1" ht="135" x14ac:dyDescent="0.25">
      <c r="A349" s="105"/>
      <c r="B349" s="106" t="s">
        <v>592</v>
      </c>
      <c r="C349" s="107" t="s">
        <v>58</v>
      </c>
      <c r="D349" s="108">
        <v>1</v>
      </c>
      <c r="E349" s="109">
        <v>0</v>
      </c>
      <c r="F349" s="38">
        <f>E349*D349</f>
        <v>0</v>
      </c>
    </row>
    <row r="350" spans="1:6" x14ac:dyDescent="0.25">
      <c r="A350" s="13"/>
      <c r="B350" s="12"/>
      <c r="D350" s="2"/>
      <c r="E350" s="14"/>
      <c r="F350" s="2"/>
    </row>
    <row r="351" spans="1:6" ht="15.75" thickBot="1" x14ac:dyDescent="0.3">
      <c r="A351" s="110"/>
      <c r="B351" s="111" t="s">
        <v>174</v>
      </c>
      <c r="C351" s="112"/>
      <c r="D351" s="113"/>
      <c r="E351" s="114"/>
      <c r="F351" s="115">
        <f>SUM(F348:F349)</f>
        <v>0</v>
      </c>
    </row>
    <row r="352" spans="1:6" ht="15.75" thickBot="1" x14ac:dyDescent="0.3"/>
    <row r="353" spans="1:8" ht="15.75" thickBot="1" x14ac:dyDescent="0.3">
      <c r="A353" s="54"/>
      <c r="B353" s="55" t="s">
        <v>180</v>
      </c>
      <c r="C353" s="56"/>
      <c r="D353" s="57"/>
      <c r="E353" s="58"/>
      <c r="F353" s="59">
        <f>F315+F328+F341+F351</f>
        <v>0</v>
      </c>
    </row>
    <row r="354" spans="1:8" x14ac:dyDescent="0.25">
      <c r="A354" s="24"/>
      <c r="B354" s="25"/>
      <c r="D354" s="2"/>
      <c r="E354" s="14"/>
      <c r="F354" s="15"/>
    </row>
    <row r="355" spans="1:8" x14ac:dyDescent="0.25">
      <c r="A355" s="13"/>
      <c r="B355" s="12"/>
      <c r="D355" s="2"/>
      <c r="E355" s="14"/>
      <c r="F355" s="2"/>
    </row>
    <row r="356" spans="1:8" x14ac:dyDescent="0.25">
      <c r="A356" s="79" t="s">
        <v>9</v>
      </c>
      <c r="B356" s="74" t="s">
        <v>175</v>
      </c>
      <c r="C356" s="50"/>
      <c r="D356" s="51"/>
      <c r="E356" s="52"/>
      <c r="F356" s="61"/>
    </row>
    <row r="357" spans="1:8" x14ac:dyDescent="0.25">
      <c r="A357" s="24"/>
      <c r="B357" s="25"/>
      <c r="D357" s="2"/>
      <c r="E357" s="14"/>
      <c r="F357" s="2"/>
    </row>
    <row r="358" spans="1:8" x14ac:dyDescent="0.25">
      <c r="A358" s="43"/>
      <c r="B358" s="46"/>
      <c r="C358" s="35" t="s">
        <v>236</v>
      </c>
      <c r="D358" s="36" t="s">
        <v>526</v>
      </c>
      <c r="E358" s="290" t="s">
        <v>238</v>
      </c>
      <c r="F358" s="36" t="s">
        <v>216</v>
      </c>
    </row>
    <row r="359" spans="1:8" s="31" customFormat="1" ht="45" x14ac:dyDescent="0.25">
      <c r="A359" s="63"/>
      <c r="B359" s="64" t="s">
        <v>176</v>
      </c>
      <c r="C359" s="65"/>
      <c r="D359" s="66"/>
      <c r="E359" s="67"/>
      <c r="F359" s="67"/>
    </row>
    <row r="360" spans="1:8" s="118" customFormat="1" ht="135" x14ac:dyDescent="0.25">
      <c r="A360" s="120"/>
      <c r="B360" s="291" t="s">
        <v>549</v>
      </c>
      <c r="C360" s="35"/>
      <c r="D360" s="36"/>
      <c r="E360" s="42"/>
      <c r="F360" s="38"/>
      <c r="H360" s="119"/>
    </row>
    <row r="361" spans="1:8" s="31" customFormat="1" ht="210" x14ac:dyDescent="0.2">
      <c r="A361" s="63"/>
      <c r="B361" s="68" t="s">
        <v>208</v>
      </c>
      <c r="C361" s="121"/>
      <c r="D361" s="121"/>
      <c r="E361" s="121"/>
      <c r="F361" s="121"/>
    </row>
    <row r="362" spans="1:8" s="31" customFormat="1" ht="165" x14ac:dyDescent="0.25">
      <c r="A362" s="63"/>
      <c r="B362" s="68" t="s">
        <v>209</v>
      </c>
      <c r="C362" s="104" t="s">
        <v>27</v>
      </c>
      <c r="D362" s="36">
        <v>30</v>
      </c>
      <c r="E362" s="37">
        <v>0</v>
      </c>
      <c r="F362" s="38">
        <f t="shared" ref="F362:F368" si="0">E362*D362</f>
        <v>0</v>
      </c>
    </row>
    <row r="363" spans="1:8" s="31" customFormat="1" ht="120" x14ac:dyDescent="0.25">
      <c r="A363" s="63"/>
      <c r="B363" s="68" t="s">
        <v>177</v>
      </c>
      <c r="C363" s="104" t="s">
        <v>27</v>
      </c>
      <c r="D363" s="36">
        <v>12</v>
      </c>
      <c r="E363" s="37">
        <v>0</v>
      </c>
      <c r="F363" s="38">
        <f t="shared" si="0"/>
        <v>0</v>
      </c>
    </row>
    <row r="364" spans="1:8" s="31" customFormat="1" ht="315" x14ac:dyDescent="0.25">
      <c r="A364" s="63"/>
      <c r="B364" s="68" t="s">
        <v>628</v>
      </c>
      <c r="C364" s="35" t="s">
        <v>21</v>
      </c>
      <c r="D364" s="36">
        <v>1</v>
      </c>
      <c r="E364" s="37">
        <v>0</v>
      </c>
      <c r="F364" s="38">
        <f t="shared" si="0"/>
        <v>0</v>
      </c>
    </row>
    <row r="365" spans="1:8" s="31" customFormat="1" ht="300" x14ac:dyDescent="0.25">
      <c r="A365" s="63"/>
      <c r="B365" s="68" t="s">
        <v>630</v>
      </c>
      <c r="C365" s="35" t="s">
        <v>21</v>
      </c>
      <c r="D365" s="36">
        <v>1</v>
      </c>
      <c r="E365" s="37">
        <v>0</v>
      </c>
      <c r="F365" s="38">
        <f t="shared" si="0"/>
        <v>0</v>
      </c>
    </row>
    <row r="366" spans="1:8" s="31" customFormat="1" ht="210" x14ac:dyDescent="0.25">
      <c r="A366" s="63"/>
      <c r="B366" s="68" t="s">
        <v>629</v>
      </c>
      <c r="C366" s="104" t="s">
        <v>21</v>
      </c>
      <c r="D366" s="36">
        <v>1</v>
      </c>
      <c r="E366" s="37">
        <v>0</v>
      </c>
      <c r="F366" s="38">
        <f t="shared" si="0"/>
        <v>0</v>
      </c>
    </row>
    <row r="367" spans="1:8" s="31" customFormat="1" ht="375" x14ac:dyDescent="0.25">
      <c r="A367" s="63"/>
      <c r="B367" s="68" t="s">
        <v>631</v>
      </c>
      <c r="C367" s="104" t="s">
        <v>21</v>
      </c>
      <c r="D367" s="36">
        <v>1</v>
      </c>
      <c r="E367" s="37">
        <v>0</v>
      </c>
      <c r="F367" s="38">
        <f t="shared" si="0"/>
        <v>0</v>
      </c>
    </row>
    <row r="368" spans="1:8" s="31" customFormat="1" ht="135" x14ac:dyDescent="0.25">
      <c r="A368" s="63"/>
      <c r="B368" s="68" t="s">
        <v>178</v>
      </c>
      <c r="C368" s="35" t="s">
        <v>21</v>
      </c>
      <c r="D368" s="36">
        <v>1</v>
      </c>
      <c r="E368" s="37">
        <v>0</v>
      </c>
      <c r="F368" s="38">
        <f t="shared" si="0"/>
        <v>0</v>
      </c>
    </row>
    <row r="369" spans="1:8" ht="15.75" thickBot="1" x14ac:dyDescent="0.3">
      <c r="A369" s="24"/>
      <c r="B369" s="25"/>
      <c r="D369" s="2"/>
      <c r="E369" s="14"/>
      <c r="F369" s="2"/>
    </row>
    <row r="370" spans="1:8" ht="15.75" thickBot="1" x14ac:dyDescent="0.3">
      <c r="A370" s="54"/>
      <c r="B370" s="55" t="s">
        <v>179</v>
      </c>
      <c r="C370" s="56"/>
      <c r="D370" s="57"/>
      <c r="E370" s="58"/>
      <c r="F370" s="59">
        <f>SUM(F361:L368)</f>
        <v>0</v>
      </c>
    </row>
    <row r="371" spans="1:8" x14ac:dyDescent="0.25">
      <c r="A371" s="24"/>
      <c r="B371" s="25"/>
      <c r="D371" s="2"/>
      <c r="E371" s="14"/>
      <c r="F371" s="2"/>
    </row>
    <row r="373" spans="1:8" x14ac:dyDescent="0.25">
      <c r="A373" s="240" t="s">
        <v>11</v>
      </c>
      <c r="B373" s="74" t="s">
        <v>206</v>
      </c>
      <c r="C373" s="50"/>
      <c r="D373" s="51"/>
      <c r="E373" s="52"/>
      <c r="F373" s="61"/>
    </row>
    <row r="374" spans="1:8" x14ac:dyDescent="0.25">
      <c r="A374" s="24"/>
      <c r="B374" s="25"/>
      <c r="D374" s="2"/>
      <c r="E374" s="14"/>
      <c r="F374" s="2"/>
    </row>
    <row r="375" spans="1:8" x14ac:dyDescent="0.25">
      <c r="A375" s="24"/>
      <c r="B375" s="25"/>
      <c r="D375" s="2"/>
      <c r="E375" s="14"/>
      <c r="F375" s="2"/>
    </row>
    <row r="376" spans="1:8" x14ac:dyDescent="0.25">
      <c r="A376" s="43"/>
      <c r="B376" s="46"/>
      <c r="C376" s="35" t="s">
        <v>236</v>
      </c>
      <c r="D376" s="36" t="s">
        <v>526</v>
      </c>
      <c r="E376" s="290" t="s">
        <v>238</v>
      </c>
      <c r="F376" s="36" t="s">
        <v>216</v>
      </c>
    </row>
    <row r="377" spans="1:8" s="31" customFormat="1" ht="60" x14ac:dyDescent="0.25">
      <c r="A377" s="63"/>
      <c r="B377" s="64" t="s">
        <v>207</v>
      </c>
      <c r="C377" s="65"/>
      <c r="D377" s="66"/>
      <c r="E377" s="67"/>
      <c r="F377" s="67"/>
    </row>
    <row r="378" spans="1:8" s="118" customFormat="1" ht="135" x14ac:dyDescent="0.25">
      <c r="A378" s="120"/>
      <c r="B378" s="291" t="s">
        <v>548</v>
      </c>
      <c r="C378" s="35"/>
      <c r="D378" s="36"/>
      <c r="E378" s="42"/>
      <c r="F378" s="38"/>
      <c r="H378" s="119"/>
    </row>
    <row r="379" spans="1:8" s="31" customFormat="1" ht="60" x14ac:dyDescent="0.25">
      <c r="A379" s="63"/>
      <c r="B379" s="68" t="s">
        <v>212</v>
      </c>
      <c r="C379" s="65"/>
      <c r="D379" s="67"/>
      <c r="E379" s="67"/>
      <c r="F379" s="67"/>
    </row>
    <row r="380" spans="1:8" s="31" customFormat="1" ht="270" x14ac:dyDescent="0.25">
      <c r="A380" s="63"/>
      <c r="B380" s="68" t="s">
        <v>211</v>
      </c>
      <c r="C380" s="65"/>
      <c r="D380" s="67"/>
      <c r="E380" s="67"/>
      <c r="F380" s="67"/>
    </row>
    <row r="381" spans="1:8" s="31" customFormat="1" ht="210" x14ac:dyDescent="0.25">
      <c r="A381" s="63"/>
      <c r="B381" s="122" t="s">
        <v>594</v>
      </c>
      <c r="C381" s="65"/>
      <c r="D381" s="67"/>
      <c r="E381" s="67"/>
      <c r="F381" s="67"/>
    </row>
    <row r="382" spans="1:8" s="31" customFormat="1" ht="150" x14ac:dyDescent="0.25">
      <c r="A382" s="63"/>
      <c r="B382" s="122" t="s">
        <v>385</v>
      </c>
      <c r="C382" s="65"/>
      <c r="D382" s="67"/>
      <c r="E382" s="67"/>
      <c r="F382" s="67"/>
    </row>
    <row r="383" spans="1:8" s="31" customFormat="1" ht="90" x14ac:dyDescent="0.25">
      <c r="A383" s="63"/>
      <c r="B383" s="122" t="s">
        <v>386</v>
      </c>
      <c r="C383" s="65"/>
      <c r="D383" s="67"/>
      <c r="E383" s="67"/>
      <c r="F383" s="67"/>
    </row>
    <row r="384" spans="1:8" s="31" customFormat="1" ht="120" x14ac:dyDescent="0.25">
      <c r="A384" s="63"/>
      <c r="B384" s="122" t="s">
        <v>387</v>
      </c>
      <c r="C384" s="65"/>
      <c r="D384" s="67"/>
      <c r="E384" s="67"/>
      <c r="F384" s="67"/>
    </row>
    <row r="385" spans="1:8" s="31" customFormat="1" ht="30" x14ac:dyDescent="0.25">
      <c r="A385" s="63"/>
      <c r="B385" s="68" t="s">
        <v>388</v>
      </c>
      <c r="C385" s="65" t="s">
        <v>21</v>
      </c>
      <c r="D385" s="67">
        <v>1</v>
      </c>
      <c r="E385" s="66">
        <v>0</v>
      </c>
      <c r="F385" s="38">
        <f>E385*D385</f>
        <v>0</v>
      </c>
    </row>
    <row r="386" spans="1:8" ht="15.75" thickBot="1" x14ac:dyDescent="0.3">
      <c r="A386" s="24"/>
      <c r="B386" s="25"/>
      <c r="D386" s="2"/>
      <c r="E386" s="14"/>
      <c r="F386" s="2"/>
    </row>
    <row r="387" spans="1:8" ht="15.75" thickBot="1" x14ac:dyDescent="0.3">
      <c r="A387" s="54"/>
      <c r="B387" s="55" t="s">
        <v>101</v>
      </c>
      <c r="C387" s="56"/>
      <c r="D387" s="57"/>
      <c r="E387" s="58"/>
      <c r="F387" s="59">
        <f>F385</f>
        <v>0</v>
      </c>
    </row>
    <row r="389" spans="1:8" x14ac:dyDescent="0.25">
      <c r="A389" s="24"/>
      <c r="B389" s="25"/>
      <c r="D389" s="2"/>
      <c r="E389" s="14"/>
      <c r="F389" s="2"/>
    </row>
    <row r="390" spans="1:8" x14ac:dyDescent="0.25">
      <c r="A390" s="240" t="s">
        <v>13</v>
      </c>
      <c r="B390" s="74" t="s">
        <v>99</v>
      </c>
      <c r="C390" s="50"/>
      <c r="D390" s="51"/>
      <c r="E390" s="52"/>
      <c r="F390" s="61"/>
    </row>
    <row r="391" spans="1:8" x14ac:dyDescent="0.25">
      <c r="A391" s="24"/>
      <c r="B391" s="25"/>
      <c r="D391" s="2"/>
      <c r="E391" s="14"/>
      <c r="F391" s="2"/>
    </row>
    <row r="392" spans="1:8" x14ac:dyDescent="0.25">
      <c r="A392" s="43"/>
      <c r="B392" s="46"/>
      <c r="C392" s="35" t="s">
        <v>236</v>
      </c>
      <c r="D392" s="36" t="s">
        <v>526</v>
      </c>
      <c r="E392" s="290" t="s">
        <v>238</v>
      </c>
      <c r="F392" s="36" t="s">
        <v>216</v>
      </c>
    </row>
    <row r="393" spans="1:8" s="31" customFormat="1" ht="75" x14ac:dyDescent="0.25">
      <c r="A393" s="63"/>
      <c r="B393" s="64" t="s">
        <v>181</v>
      </c>
      <c r="C393" s="65"/>
      <c r="D393" s="66"/>
      <c r="E393" s="67"/>
      <c r="F393" s="67"/>
    </row>
    <row r="394" spans="1:8" s="31" customFormat="1" ht="225" x14ac:dyDescent="0.25">
      <c r="A394" s="63"/>
      <c r="B394" s="68" t="s">
        <v>185</v>
      </c>
      <c r="C394" s="65"/>
      <c r="D394" s="67"/>
      <c r="E394" s="67"/>
      <c r="F394" s="67"/>
    </row>
    <row r="395" spans="1:8" s="118" customFormat="1" ht="120" x14ac:dyDescent="0.25">
      <c r="A395" s="120"/>
      <c r="B395" s="291" t="s">
        <v>547</v>
      </c>
      <c r="C395" s="35"/>
      <c r="D395" s="36"/>
      <c r="E395" s="42"/>
      <c r="F395" s="38"/>
      <c r="H395" s="119"/>
    </row>
    <row r="396" spans="1:8" ht="45" x14ac:dyDescent="0.25">
      <c r="A396" s="103"/>
      <c r="B396" s="80" t="s">
        <v>182</v>
      </c>
      <c r="C396" s="35" t="s">
        <v>27</v>
      </c>
      <c r="D396" s="36">
        <v>27</v>
      </c>
      <c r="E396" s="37">
        <v>0</v>
      </c>
      <c r="F396" s="38">
        <f>E396*D396</f>
        <v>0</v>
      </c>
    </row>
    <row r="397" spans="1:8" ht="45" x14ac:dyDescent="0.25">
      <c r="A397" s="103"/>
      <c r="B397" s="80" t="s">
        <v>183</v>
      </c>
      <c r="C397" s="35" t="s">
        <v>27</v>
      </c>
      <c r="D397" s="36">
        <v>20</v>
      </c>
      <c r="E397" s="37">
        <v>0</v>
      </c>
      <c r="F397" s="38">
        <f>E397*D397</f>
        <v>0</v>
      </c>
    </row>
    <row r="398" spans="1:8" ht="45" x14ac:dyDescent="0.25">
      <c r="A398" s="103"/>
      <c r="B398" s="80" t="s">
        <v>184</v>
      </c>
      <c r="C398" s="35" t="s">
        <v>27</v>
      </c>
      <c r="D398" s="36">
        <v>2</v>
      </c>
      <c r="E398" s="37">
        <v>0</v>
      </c>
      <c r="F398" s="38">
        <f>E398*D398</f>
        <v>0</v>
      </c>
    </row>
    <row r="399" spans="1:8" ht="15.75" thickBot="1" x14ac:dyDescent="0.3">
      <c r="A399" s="24"/>
      <c r="B399" s="25"/>
      <c r="D399" s="2"/>
      <c r="E399" s="14"/>
      <c r="F399" s="2"/>
    </row>
    <row r="400" spans="1:8" ht="15.75" thickBot="1" x14ac:dyDescent="0.3">
      <c r="A400" s="54"/>
      <c r="B400" s="55" t="s">
        <v>100</v>
      </c>
      <c r="C400" s="56"/>
      <c r="D400" s="57"/>
      <c r="E400" s="58"/>
      <c r="F400" s="59">
        <f>SUM(F396:L398)</f>
        <v>0</v>
      </c>
    </row>
    <row r="402" spans="1:17" x14ac:dyDescent="0.25">
      <c r="A402" s="24"/>
      <c r="B402" s="25"/>
      <c r="D402" s="2"/>
      <c r="E402" s="14"/>
      <c r="F402" s="2"/>
    </row>
    <row r="403" spans="1:17" x14ac:dyDescent="0.25">
      <c r="A403" s="240" t="s">
        <v>15</v>
      </c>
      <c r="B403" s="74" t="s">
        <v>205</v>
      </c>
      <c r="C403" s="50"/>
      <c r="D403" s="51"/>
      <c r="E403" s="52"/>
      <c r="F403" s="61"/>
    </row>
    <row r="404" spans="1:17" x14ac:dyDescent="0.25">
      <c r="A404" s="24"/>
      <c r="B404" s="25"/>
      <c r="D404" s="2"/>
      <c r="E404" s="14"/>
      <c r="F404" s="2"/>
    </row>
    <row r="405" spans="1:17" x14ac:dyDescent="0.25">
      <c r="A405" s="43"/>
      <c r="B405" s="46"/>
      <c r="C405" s="35" t="s">
        <v>236</v>
      </c>
      <c r="D405" s="36" t="s">
        <v>526</v>
      </c>
      <c r="E405" s="290" t="s">
        <v>238</v>
      </c>
      <c r="F405" s="36" t="s">
        <v>216</v>
      </c>
    </row>
    <row r="406" spans="1:17" ht="90" x14ac:dyDescent="0.25">
      <c r="A406" s="103"/>
      <c r="B406" s="80" t="s">
        <v>535</v>
      </c>
      <c r="C406" s="35"/>
      <c r="D406" s="36"/>
      <c r="E406" s="37"/>
      <c r="F406" s="36"/>
    </row>
    <row r="407" spans="1:17" s="118" customFormat="1" ht="300" x14ac:dyDescent="0.25">
      <c r="A407" s="120" t="s">
        <v>204</v>
      </c>
      <c r="B407" s="291" t="s">
        <v>545</v>
      </c>
      <c r="C407" s="35"/>
      <c r="D407" s="36"/>
      <c r="E407" s="42"/>
      <c r="F407" s="38"/>
      <c r="H407" s="119"/>
    </row>
    <row r="408" spans="1:17" s="118" customFormat="1" ht="90" x14ac:dyDescent="0.25">
      <c r="A408" s="120"/>
      <c r="B408" s="291" t="s">
        <v>546</v>
      </c>
      <c r="C408" s="35"/>
      <c r="D408" s="36"/>
      <c r="E408" s="42"/>
      <c r="F408" s="38"/>
      <c r="H408" s="119"/>
    </row>
    <row r="409" spans="1:17" s="71" customFormat="1" ht="45" x14ac:dyDescent="0.25">
      <c r="A409" s="72"/>
      <c r="B409" s="98" t="s">
        <v>543</v>
      </c>
      <c r="C409" s="35" t="s">
        <v>21</v>
      </c>
      <c r="D409" s="36">
        <v>1</v>
      </c>
      <c r="E409" s="42">
        <v>0</v>
      </c>
      <c r="F409" s="38">
        <f>E409*D409</f>
        <v>0</v>
      </c>
    </row>
    <row r="410" spans="1:17" ht="15.75" thickBot="1" x14ac:dyDescent="0.3">
      <c r="Q410" s="118"/>
    </row>
    <row r="411" spans="1:17" ht="15.75" thickBot="1" x14ac:dyDescent="0.3">
      <c r="A411" s="54"/>
      <c r="B411" s="55" t="s">
        <v>102</v>
      </c>
      <c r="C411" s="56"/>
      <c r="D411" s="57"/>
      <c r="E411" s="58"/>
      <c r="F411" s="59">
        <f>SUM(F409)</f>
        <v>0</v>
      </c>
    </row>
    <row r="412" spans="1:17" x14ac:dyDescent="0.25">
      <c r="A412" s="24"/>
      <c r="B412" s="25"/>
      <c r="D412" s="2"/>
      <c r="E412" s="14"/>
      <c r="F412" s="2"/>
    </row>
    <row r="413" spans="1:17" x14ac:dyDescent="0.25">
      <c r="A413" s="24"/>
      <c r="B413" s="25"/>
      <c r="D413" s="2"/>
      <c r="E413" s="14"/>
      <c r="F413" s="2"/>
    </row>
    <row r="414" spans="1:17" x14ac:dyDescent="0.25">
      <c r="A414" s="240" t="s">
        <v>17</v>
      </c>
      <c r="B414" s="74" t="s">
        <v>415</v>
      </c>
      <c r="C414" s="50"/>
      <c r="D414" s="51"/>
      <c r="E414" s="52"/>
      <c r="F414" s="61"/>
    </row>
    <row r="415" spans="1:17" x14ac:dyDescent="0.25">
      <c r="A415" s="24"/>
      <c r="B415" s="25"/>
      <c r="D415" s="2"/>
      <c r="E415" s="14"/>
      <c r="F415" s="2"/>
    </row>
    <row r="416" spans="1:17" x14ac:dyDescent="0.25">
      <c r="A416" s="24"/>
      <c r="B416" s="25"/>
      <c r="D416" s="2"/>
      <c r="E416" s="14"/>
      <c r="F416" s="2"/>
    </row>
    <row r="417" spans="1:14" x14ac:dyDescent="0.25">
      <c r="A417" s="79" t="s">
        <v>412</v>
      </c>
      <c r="B417" s="74" t="s">
        <v>416</v>
      </c>
      <c r="C417" s="50"/>
      <c r="D417" s="51"/>
      <c r="E417" s="52"/>
      <c r="F417" s="61"/>
    </row>
    <row r="418" spans="1:14" x14ac:dyDescent="0.25">
      <c r="A418" s="24"/>
      <c r="D418" s="2"/>
      <c r="E418" s="14"/>
      <c r="F418" s="2"/>
    </row>
    <row r="419" spans="1:14" x14ac:dyDescent="0.25">
      <c r="A419" s="43"/>
      <c r="B419" s="46"/>
      <c r="C419" s="35" t="s">
        <v>236</v>
      </c>
      <c r="D419" s="36" t="s">
        <v>526</v>
      </c>
      <c r="E419" s="290" t="s">
        <v>238</v>
      </c>
      <c r="F419" s="36" t="s">
        <v>216</v>
      </c>
    </row>
    <row r="420" spans="1:14" ht="75" x14ac:dyDescent="0.25">
      <c r="A420" s="103"/>
      <c r="B420" s="80" t="s">
        <v>429</v>
      </c>
      <c r="C420" s="35"/>
      <c r="D420" s="36"/>
      <c r="E420" s="37"/>
      <c r="F420" s="36"/>
    </row>
    <row r="421" spans="1:14" s="118" customFormat="1" ht="120" x14ac:dyDescent="0.25">
      <c r="A421" s="120"/>
      <c r="B421" s="291" t="s">
        <v>572</v>
      </c>
      <c r="C421" s="35"/>
      <c r="D421" s="36"/>
      <c r="E421" s="42"/>
      <c r="F421" s="38"/>
      <c r="H421" s="119"/>
    </row>
    <row r="422" spans="1:14" s="71" customFormat="1" ht="330" x14ac:dyDescent="0.25">
      <c r="A422" s="63"/>
      <c r="B422" s="69" t="s">
        <v>593</v>
      </c>
      <c r="C422" s="70"/>
      <c r="D422" s="66"/>
      <c r="E422" s="66"/>
      <c r="F422" s="66"/>
      <c r="N422" s="294"/>
    </row>
    <row r="423" spans="1:14" s="71" customFormat="1" ht="285" x14ac:dyDescent="0.25">
      <c r="A423" s="72"/>
      <c r="B423" s="98" t="s">
        <v>544</v>
      </c>
      <c r="C423" s="35"/>
      <c r="D423" s="36"/>
      <c r="E423" s="37"/>
      <c r="F423" s="38"/>
    </row>
    <row r="424" spans="1:14" s="71" customFormat="1" ht="90" x14ac:dyDescent="0.25">
      <c r="A424" s="63"/>
      <c r="B424" s="69" t="s">
        <v>532</v>
      </c>
      <c r="C424" s="70"/>
      <c r="D424" s="66"/>
      <c r="E424" s="66"/>
      <c r="F424" s="66"/>
    </row>
    <row r="425" spans="1:14" s="71" customFormat="1" ht="75" x14ac:dyDescent="0.25">
      <c r="A425" s="72"/>
      <c r="B425" s="98" t="s">
        <v>632</v>
      </c>
      <c r="C425" s="35" t="s">
        <v>21</v>
      </c>
      <c r="D425" s="36">
        <v>1</v>
      </c>
      <c r="E425" s="37">
        <v>0</v>
      </c>
      <c r="F425" s="38">
        <f>E425*D425</f>
        <v>0</v>
      </c>
    </row>
    <row r="426" spans="1:14" x14ac:dyDescent="0.25">
      <c r="A426" s="24"/>
      <c r="B426" s="25"/>
      <c r="D426" s="2"/>
      <c r="E426" s="14"/>
      <c r="F426" s="2"/>
    </row>
    <row r="427" spans="1:14" x14ac:dyDescent="0.25">
      <c r="A427" s="24"/>
      <c r="B427" s="25"/>
      <c r="D427" s="2"/>
      <c r="E427" s="14"/>
      <c r="F427" s="2"/>
    </row>
    <row r="428" spans="1:14" x14ac:dyDescent="0.25">
      <c r="A428" s="79" t="s">
        <v>413</v>
      </c>
      <c r="B428" s="74" t="s">
        <v>425</v>
      </c>
      <c r="C428" s="50"/>
      <c r="D428" s="51"/>
      <c r="E428" s="52"/>
      <c r="F428" s="61"/>
    </row>
    <row r="429" spans="1:14" x14ac:dyDescent="0.25">
      <c r="A429" s="24"/>
      <c r="D429" s="2"/>
      <c r="E429" s="14"/>
      <c r="F429" s="2"/>
    </row>
    <row r="430" spans="1:14" x14ac:dyDescent="0.25">
      <c r="A430" s="43"/>
      <c r="B430" s="46"/>
      <c r="C430" s="35" t="s">
        <v>236</v>
      </c>
      <c r="D430" s="36" t="s">
        <v>526</v>
      </c>
      <c r="E430" s="290" t="s">
        <v>238</v>
      </c>
      <c r="F430" s="36" t="s">
        <v>216</v>
      </c>
    </row>
    <row r="431" spans="1:14" ht="60" x14ac:dyDescent="0.25">
      <c r="A431" s="103"/>
      <c r="B431" s="80" t="s">
        <v>426</v>
      </c>
      <c r="C431" s="35"/>
      <c r="D431" s="36"/>
      <c r="E431" s="37"/>
      <c r="F431" s="36"/>
    </row>
    <row r="432" spans="1:14" s="118" customFormat="1" ht="105" x14ac:dyDescent="0.25">
      <c r="A432" s="120"/>
      <c r="B432" s="291" t="s">
        <v>571</v>
      </c>
      <c r="C432" s="35"/>
      <c r="D432" s="36"/>
      <c r="E432" s="42"/>
      <c r="F432" s="38"/>
      <c r="H432" s="119"/>
    </row>
    <row r="433" spans="1:8" s="71" customFormat="1" ht="270" x14ac:dyDescent="0.25">
      <c r="A433" s="63"/>
      <c r="B433" s="69" t="s">
        <v>428</v>
      </c>
      <c r="C433" s="70"/>
      <c r="D433" s="66"/>
      <c r="E433" s="66"/>
      <c r="F433" s="66"/>
    </row>
    <row r="434" spans="1:8" s="71" customFormat="1" ht="270" x14ac:dyDescent="0.25">
      <c r="A434" s="63"/>
      <c r="B434" s="69" t="s">
        <v>449</v>
      </c>
      <c r="C434" s="70"/>
      <c r="D434" s="66"/>
      <c r="E434" s="66"/>
      <c r="F434" s="66"/>
    </row>
    <row r="435" spans="1:8" s="71" customFormat="1" ht="90" x14ac:dyDescent="0.25">
      <c r="A435" s="63"/>
      <c r="B435" s="69" t="s">
        <v>532</v>
      </c>
      <c r="C435" s="70"/>
      <c r="D435" s="66"/>
      <c r="E435" s="66"/>
      <c r="F435" s="66"/>
    </row>
    <row r="436" spans="1:8" s="71" customFormat="1" ht="75" x14ac:dyDescent="0.25">
      <c r="A436" s="72"/>
      <c r="B436" s="98" t="s">
        <v>633</v>
      </c>
      <c r="C436" s="35" t="s">
        <v>21</v>
      </c>
      <c r="D436" s="36">
        <v>1</v>
      </c>
      <c r="E436" s="37">
        <v>0</v>
      </c>
      <c r="F436" s="38">
        <f>E436*D436</f>
        <v>0</v>
      </c>
    </row>
    <row r="437" spans="1:8" x14ac:dyDescent="0.25">
      <c r="A437" s="24"/>
      <c r="B437" s="25"/>
      <c r="D437" s="2"/>
      <c r="E437" s="14"/>
      <c r="F437" s="2"/>
    </row>
    <row r="438" spans="1:8" x14ac:dyDescent="0.25">
      <c r="A438" s="24"/>
      <c r="B438" s="25"/>
      <c r="D438" s="2"/>
      <c r="E438" s="14"/>
      <c r="F438" s="2"/>
    </row>
    <row r="439" spans="1:8" x14ac:dyDescent="0.25">
      <c r="A439" s="79" t="s">
        <v>413</v>
      </c>
      <c r="B439" s="74" t="s">
        <v>417</v>
      </c>
      <c r="C439" s="50"/>
      <c r="D439" s="51"/>
      <c r="E439" s="52"/>
      <c r="F439" s="61"/>
    </row>
    <row r="440" spans="1:8" x14ac:dyDescent="0.25">
      <c r="A440" s="24"/>
      <c r="B440" s="25"/>
      <c r="D440" s="2"/>
      <c r="E440" s="14"/>
      <c r="F440" s="2"/>
    </row>
    <row r="441" spans="1:8" x14ac:dyDescent="0.25">
      <c r="A441" s="43"/>
      <c r="B441" s="46"/>
      <c r="C441" s="35" t="s">
        <v>236</v>
      </c>
      <c r="D441" s="36" t="s">
        <v>526</v>
      </c>
      <c r="E441" s="290" t="s">
        <v>238</v>
      </c>
      <c r="F441" s="36" t="s">
        <v>216</v>
      </c>
    </row>
    <row r="442" spans="1:8" ht="60" x14ac:dyDescent="0.25">
      <c r="A442" s="103"/>
      <c r="B442" s="80" t="s">
        <v>424</v>
      </c>
      <c r="C442" s="35"/>
      <c r="D442" s="36"/>
      <c r="E442" s="37"/>
      <c r="F442" s="36"/>
    </row>
    <row r="443" spans="1:8" s="118" customFormat="1" ht="105" x14ac:dyDescent="0.25">
      <c r="A443" s="120"/>
      <c r="B443" s="291" t="s">
        <v>569</v>
      </c>
      <c r="C443" s="35"/>
      <c r="D443" s="36"/>
      <c r="E443" s="42"/>
      <c r="F443" s="38"/>
      <c r="H443" s="119"/>
    </row>
    <row r="444" spans="1:8" s="71" customFormat="1" ht="240" x14ac:dyDescent="0.25">
      <c r="A444" s="63"/>
      <c r="B444" s="69" t="s">
        <v>427</v>
      </c>
      <c r="C444" s="70"/>
      <c r="D444" s="66"/>
      <c r="E444" s="66"/>
      <c r="F444" s="66"/>
    </row>
    <row r="445" spans="1:8" s="71" customFormat="1" ht="180" x14ac:dyDescent="0.25">
      <c r="A445" s="63"/>
      <c r="B445" s="69" t="s">
        <v>422</v>
      </c>
      <c r="C445" s="70"/>
      <c r="D445" s="66"/>
      <c r="E445" s="66"/>
      <c r="F445" s="66"/>
    </row>
    <row r="446" spans="1:8" s="71" customFormat="1" ht="255" x14ac:dyDescent="0.25">
      <c r="A446" s="63"/>
      <c r="B446" s="69" t="s">
        <v>448</v>
      </c>
      <c r="C446" s="70"/>
      <c r="D446" s="66"/>
      <c r="E446" s="66"/>
      <c r="F446" s="66"/>
    </row>
    <row r="447" spans="1:8" s="71" customFormat="1" ht="90" x14ac:dyDescent="0.25">
      <c r="A447" s="63"/>
      <c r="B447" s="69" t="s">
        <v>532</v>
      </c>
      <c r="C447" s="70"/>
      <c r="D447" s="66"/>
      <c r="E447" s="66"/>
      <c r="F447" s="66"/>
    </row>
    <row r="448" spans="1:8" s="71" customFormat="1" ht="75" x14ac:dyDescent="0.25">
      <c r="A448" s="72"/>
      <c r="B448" s="98" t="s">
        <v>634</v>
      </c>
      <c r="C448" s="35" t="s">
        <v>21</v>
      </c>
      <c r="D448" s="36">
        <v>1</v>
      </c>
      <c r="E448" s="37">
        <v>0</v>
      </c>
      <c r="F448" s="38">
        <f>E448*D448</f>
        <v>0</v>
      </c>
    </row>
    <row r="449" spans="1:8" x14ac:dyDescent="0.25">
      <c r="A449" s="24"/>
      <c r="B449" s="25"/>
      <c r="D449" s="2"/>
      <c r="E449" s="14"/>
      <c r="F449" s="2"/>
    </row>
    <row r="450" spans="1:8" x14ac:dyDescent="0.25">
      <c r="A450" s="24"/>
      <c r="B450" s="25"/>
      <c r="D450" s="2"/>
      <c r="E450" s="14"/>
      <c r="F450" s="2"/>
    </row>
    <row r="451" spans="1:8" x14ac:dyDescent="0.25">
      <c r="A451" s="79" t="s">
        <v>419</v>
      </c>
      <c r="B451" s="74" t="s">
        <v>414</v>
      </c>
      <c r="C451" s="50"/>
      <c r="D451" s="51"/>
      <c r="E451" s="52"/>
      <c r="F451" s="61"/>
    </row>
    <row r="452" spans="1:8" x14ac:dyDescent="0.25">
      <c r="A452" s="24"/>
      <c r="B452" s="25"/>
      <c r="D452" s="2"/>
      <c r="E452" s="14"/>
      <c r="F452" s="2"/>
    </row>
    <row r="453" spans="1:8" x14ac:dyDescent="0.25">
      <c r="A453" s="24"/>
      <c r="B453" s="25"/>
      <c r="D453" s="2"/>
      <c r="E453" s="14"/>
      <c r="F453" s="2"/>
    </row>
    <row r="454" spans="1:8" x14ac:dyDescent="0.25">
      <c r="A454" s="43"/>
      <c r="B454" s="46"/>
      <c r="C454" s="35" t="s">
        <v>236</v>
      </c>
      <c r="D454" s="36" t="s">
        <v>526</v>
      </c>
      <c r="E454" s="290" t="s">
        <v>238</v>
      </c>
      <c r="F454" s="36" t="s">
        <v>216</v>
      </c>
    </row>
    <row r="455" spans="1:8" ht="45" x14ac:dyDescent="0.25">
      <c r="A455" s="103"/>
      <c r="B455" s="80" t="s">
        <v>438</v>
      </c>
      <c r="C455" s="35"/>
      <c r="D455" s="36"/>
      <c r="E455" s="37"/>
      <c r="F455" s="36"/>
    </row>
    <row r="456" spans="1:8" s="118" customFormat="1" ht="90" x14ac:dyDescent="0.25">
      <c r="A456" s="120"/>
      <c r="B456" s="291" t="s">
        <v>570</v>
      </c>
      <c r="C456" s="35"/>
      <c r="D456" s="36"/>
      <c r="E456" s="42"/>
      <c r="F456" s="38"/>
      <c r="H456" s="119"/>
    </row>
    <row r="457" spans="1:8" s="71" customFormat="1" ht="255" x14ac:dyDescent="0.25">
      <c r="A457" s="63"/>
      <c r="B457" s="69" t="s">
        <v>440</v>
      </c>
      <c r="C457" s="70"/>
      <c r="D457" s="66"/>
      <c r="E457" s="66"/>
      <c r="F457" s="66"/>
    </row>
    <row r="458" spans="1:8" s="71" customFormat="1" ht="210" x14ac:dyDescent="0.25">
      <c r="A458" s="63"/>
      <c r="B458" s="69" t="s">
        <v>439</v>
      </c>
      <c r="C458" s="66"/>
      <c r="E458" s="66"/>
      <c r="F458" s="66"/>
    </row>
    <row r="459" spans="1:8" s="71" customFormat="1" ht="90" x14ac:dyDescent="0.25">
      <c r="A459" s="63"/>
      <c r="B459" s="69" t="s">
        <v>532</v>
      </c>
      <c r="C459" s="70"/>
      <c r="D459" s="66"/>
      <c r="E459" s="66"/>
      <c r="F459" s="66"/>
    </row>
    <row r="460" spans="1:8" s="71" customFormat="1" ht="75" x14ac:dyDescent="0.25">
      <c r="A460" s="72"/>
      <c r="B460" s="98" t="s">
        <v>635</v>
      </c>
      <c r="C460" s="35" t="s">
        <v>21</v>
      </c>
      <c r="D460" s="36">
        <v>1</v>
      </c>
      <c r="E460" s="37">
        <v>0</v>
      </c>
      <c r="F460" s="38">
        <f>E460*D460</f>
        <v>0</v>
      </c>
    </row>
    <row r="461" spans="1:8" s="71" customFormat="1" ht="30" x14ac:dyDescent="0.25">
      <c r="A461" s="72"/>
      <c r="B461" s="98" t="s">
        <v>436</v>
      </c>
      <c r="C461" s="35" t="s">
        <v>27</v>
      </c>
      <c r="D461" s="36">
        <v>3</v>
      </c>
      <c r="E461" s="37">
        <v>0</v>
      </c>
      <c r="F461" s="38">
        <f>E461*D461</f>
        <v>0</v>
      </c>
    </row>
    <row r="462" spans="1:8" ht="15.75" thickBot="1" x14ac:dyDescent="0.3"/>
    <row r="463" spans="1:8" ht="15.75" thickBot="1" x14ac:dyDescent="0.3">
      <c r="A463" s="54"/>
      <c r="B463" s="55" t="s">
        <v>437</v>
      </c>
      <c r="C463" s="56"/>
      <c r="D463" s="57"/>
      <c r="E463" s="58"/>
      <c r="F463" s="59">
        <f>SUM(F460:F461)</f>
        <v>0</v>
      </c>
    </row>
    <row r="464" spans="1:8" x14ac:dyDescent="0.25">
      <c r="A464" s="13"/>
      <c r="B464" s="12"/>
      <c r="D464" s="2"/>
      <c r="E464" s="14"/>
      <c r="F464" s="2"/>
    </row>
    <row r="465" spans="1:8" x14ac:dyDescent="0.25">
      <c r="A465" s="24"/>
      <c r="B465" s="25"/>
      <c r="D465" s="2"/>
      <c r="E465" s="14"/>
      <c r="F465" s="2"/>
    </row>
    <row r="466" spans="1:8" x14ac:dyDescent="0.25">
      <c r="A466" s="79" t="s">
        <v>420</v>
      </c>
      <c r="B466" s="74" t="s">
        <v>418</v>
      </c>
      <c r="C466" s="50"/>
      <c r="D466" s="51"/>
      <c r="E466" s="52"/>
      <c r="F466" s="61"/>
    </row>
    <row r="467" spans="1:8" x14ac:dyDescent="0.25">
      <c r="A467" s="24"/>
      <c r="B467" s="25"/>
      <c r="D467" s="2"/>
      <c r="E467" s="14"/>
      <c r="F467" s="2"/>
    </row>
    <row r="468" spans="1:8" x14ac:dyDescent="0.25">
      <c r="A468" s="43"/>
      <c r="B468" s="46"/>
      <c r="C468" s="35" t="s">
        <v>236</v>
      </c>
      <c r="D468" s="36" t="s">
        <v>526</v>
      </c>
      <c r="E468" s="290" t="s">
        <v>238</v>
      </c>
      <c r="F468" s="36" t="s">
        <v>216</v>
      </c>
    </row>
    <row r="469" spans="1:8" ht="45" x14ac:dyDescent="0.25">
      <c r="A469" s="103"/>
      <c r="B469" s="80" t="s">
        <v>423</v>
      </c>
      <c r="C469" s="35"/>
      <c r="D469" s="36"/>
      <c r="E469" s="37"/>
      <c r="F469" s="36"/>
    </row>
    <row r="470" spans="1:8" s="118" customFormat="1" ht="105" x14ac:dyDescent="0.25">
      <c r="A470" s="120"/>
      <c r="B470" s="291" t="s">
        <v>568</v>
      </c>
      <c r="C470" s="35"/>
      <c r="D470" s="36"/>
      <c r="E470" s="42"/>
      <c r="F470" s="38"/>
      <c r="H470" s="119"/>
    </row>
    <row r="471" spans="1:8" s="71" customFormat="1" ht="315" x14ac:dyDescent="0.25">
      <c r="A471" s="63"/>
      <c r="B471" s="69" t="s">
        <v>533</v>
      </c>
      <c r="C471" s="70"/>
      <c r="D471" s="66"/>
      <c r="E471" s="66"/>
      <c r="F471" s="66"/>
    </row>
    <row r="472" spans="1:8" s="71" customFormat="1" ht="90" x14ac:dyDescent="0.25">
      <c r="A472" s="63"/>
      <c r="B472" s="69" t="s">
        <v>532</v>
      </c>
      <c r="C472" s="70"/>
      <c r="D472" s="66"/>
      <c r="E472" s="66"/>
      <c r="F472" s="66"/>
    </row>
    <row r="473" spans="1:8" s="71" customFormat="1" ht="75" x14ac:dyDescent="0.25">
      <c r="A473" s="72"/>
      <c r="B473" s="98" t="s">
        <v>636</v>
      </c>
      <c r="C473" s="35" t="s">
        <v>21</v>
      </c>
      <c r="D473" s="36">
        <v>1</v>
      </c>
      <c r="E473" s="37">
        <v>0</v>
      </c>
      <c r="F473" s="38">
        <f>E473*D473</f>
        <v>0</v>
      </c>
    </row>
    <row r="474" spans="1:8" ht="15.75" thickBot="1" x14ac:dyDescent="0.3"/>
    <row r="475" spans="1:8" ht="15.75" thickBot="1" x14ac:dyDescent="0.3">
      <c r="A475" s="54"/>
      <c r="B475" s="55" t="s">
        <v>421</v>
      </c>
      <c r="C475" s="56"/>
      <c r="D475" s="57"/>
      <c r="E475" s="58"/>
      <c r="F475" s="59">
        <f>F425+F436+F448+F463+F473</f>
        <v>0</v>
      </c>
    </row>
    <row r="476" spans="1:8" x14ac:dyDescent="0.25">
      <c r="A476" s="24"/>
      <c r="B476" s="25"/>
      <c r="D476" s="2"/>
      <c r="E476" s="14"/>
      <c r="F476" s="15"/>
    </row>
    <row r="477" spans="1:8" x14ac:dyDescent="0.25">
      <c r="A477" s="24"/>
      <c r="B477" s="25"/>
      <c r="D477" s="2"/>
      <c r="E477" s="14"/>
      <c r="F477" s="2"/>
    </row>
    <row r="478" spans="1:8" x14ac:dyDescent="0.25">
      <c r="A478" s="240" t="s">
        <v>35</v>
      </c>
      <c r="B478" s="74" t="s">
        <v>392</v>
      </c>
      <c r="C478" s="50"/>
      <c r="D478" s="51"/>
      <c r="E478" s="52"/>
      <c r="F478" s="61"/>
    </row>
    <row r="479" spans="1:8" x14ac:dyDescent="0.25">
      <c r="A479" s="24"/>
      <c r="B479" s="25"/>
      <c r="D479" s="2"/>
      <c r="E479" s="14"/>
      <c r="F479" s="2"/>
    </row>
    <row r="480" spans="1:8" x14ac:dyDescent="0.25">
      <c r="A480" s="43"/>
      <c r="B480" s="46"/>
      <c r="C480" s="35" t="s">
        <v>236</v>
      </c>
      <c r="D480" s="36" t="s">
        <v>526</v>
      </c>
      <c r="E480" s="290" t="s">
        <v>238</v>
      </c>
      <c r="F480" s="36" t="s">
        <v>216</v>
      </c>
    </row>
    <row r="481" spans="1:18" s="31" customFormat="1" ht="75" x14ac:dyDescent="0.25">
      <c r="A481" s="63"/>
      <c r="B481" s="64" t="s">
        <v>393</v>
      </c>
      <c r="C481" s="65"/>
      <c r="D481" s="66"/>
      <c r="E481" s="67"/>
      <c r="F481" s="67"/>
      <c r="P481" s="3"/>
      <c r="Q481" s="3"/>
      <c r="R481" s="3"/>
    </row>
    <row r="482" spans="1:18" s="118" customFormat="1" ht="120" x14ac:dyDescent="0.25">
      <c r="A482" s="120"/>
      <c r="B482" s="291" t="s">
        <v>567</v>
      </c>
      <c r="C482" s="35"/>
      <c r="D482" s="36"/>
      <c r="E482" s="42"/>
      <c r="F482" s="38"/>
      <c r="H482" s="119"/>
    </row>
    <row r="483" spans="1:18" s="31" customFormat="1" ht="330" x14ac:dyDescent="0.25">
      <c r="A483" s="63"/>
      <c r="B483" s="68" t="s">
        <v>444</v>
      </c>
      <c r="C483" s="35"/>
      <c r="D483" s="36"/>
      <c r="E483" s="37"/>
      <c r="F483" s="38"/>
    </row>
    <row r="484" spans="1:18" s="31" customFormat="1" ht="195" x14ac:dyDescent="0.25">
      <c r="A484" s="63"/>
      <c r="B484" s="68" t="s">
        <v>411</v>
      </c>
      <c r="C484" s="35"/>
      <c r="D484" s="36"/>
      <c r="E484" s="37"/>
      <c r="F484" s="38"/>
    </row>
    <row r="485" spans="1:18" s="31" customFormat="1" ht="150" x14ac:dyDescent="0.25">
      <c r="A485" s="63"/>
      <c r="B485" s="122" t="s">
        <v>591</v>
      </c>
      <c r="C485" s="35"/>
      <c r="D485" s="36"/>
      <c r="E485" s="37"/>
      <c r="F485" s="38"/>
    </row>
    <row r="486" spans="1:18" s="31" customFormat="1" ht="60" x14ac:dyDescent="0.25">
      <c r="A486" s="63"/>
      <c r="B486" s="122" t="s">
        <v>637</v>
      </c>
      <c r="C486" s="35" t="s">
        <v>21</v>
      </c>
      <c r="D486" s="36">
        <v>1</v>
      </c>
      <c r="E486" s="37">
        <v>0</v>
      </c>
      <c r="F486" s="38">
        <f>E486*D486</f>
        <v>0</v>
      </c>
    </row>
    <row r="487" spans="1:18" ht="15.75" thickBot="1" x14ac:dyDescent="0.3"/>
    <row r="488" spans="1:18" ht="15.75" thickBot="1" x14ac:dyDescent="0.3">
      <c r="A488" s="54"/>
      <c r="B488" s="55" t="s">
        <v>96</v>
      </c>
      <c r="C488" s="56"/>
      <c r="D488" s="57"/>
      <c r="E488" s="58"/>
      <c r="F488" s="59">
        <f>SUM(F485:F486)</f>
        <v>0</v>
      </c>
    </row>
    <row r="489" spans="1:18" x14ac:dyDescent="0.25">
      <c r="A489" s="13"/>
      <c r="B489" s="12"/>
      <c r="D489" s="2"/>
      <c r="E489" s="14"/>
      <c r="F489" s="2"/>
    </row>
    <row r="490" spans="1:18" x14ac:dyDescent="0.25">
      <c r="A490" s="13"/>
      <c r="B490" s="12"/>
      <c r="D490" s="2"/>
      <c r="E490" s="14"/>
      <c r="F490" s="2"/>
    </row>
    <row r="491" spans="1:18" x14ac:dyDescent="0.25">
      <c r="A491" s="240" t="s">
        <v>37</v>
      </c>
      <c r="B491" s="74" t="s">
        <v>97</v>
      </c>
      <c r="C491" s="50"/>
      <c r="D491" s="51"/>
      <c r="E491" s="52"/>
      <c r="F491" s="61"/>
    </row>
    <row r="492" spans="1:18" x14ac:dyDescent="0.25">
      <c r="A492" s="24"/>
      <c r="B492" s="25"/>
      <c r="D492" s="2"/>
      <c r="E492" s="14"/>
      <c r="F492" s="2"/>
    </row>
    <row r="494" spans="1:18" x14ac:dyDescent="0.25">
      <c r="A494" s="79" t="s">
        <v>442</v>
      </c>
      <c r="B494" s="74" t="s">
        <v>441</v>
      </c>
      <c r="C494" s="50"/>
      <c r="D494" s="51"/>
      <c r="E494" s="52"/>
      <c r="F494" s="61"/>
    </row>
    <row r="495" spans="1:18" x14ac:dyDescent="0.25">
      <c r="A495" s="24"/>
      <c r="B495" s="25"/>
      <c r="D495" s="2"/>
      <c r="E495" s="14"/>
      <c r="F495" s="2"/>
    </row>
    <row r="496" spans="1:18" x14ac:dyDescent="0.25">
      <c r="A496" s="43"/>
      <c r="B496" s="46"/>
      <c r="C496" s="35" t="s">
        <v>236</v>
      </c>
      <c r="D496" s="36" t="s">
        <v>526</v>
      </c>
      <c r="E496" s="290" t="s">
        <v>238</v>
      </c>
      <c r="F496" s="36" t="s">
        <v>216</v>
      </c>
    </row>
    <row r="497" spans="1:8" ht="45" x14ac:dyDescent="0.25">
      <c r="A497" s="103"/>
      <c r="B497" s="80" t="s">
        <v>443</v>
      </c>
      <c r="C497" s="35"/>
      <c r="D497" s="36"/>
      <c r="E497" s="37"/>
      <c r="F497" s="36"/>
    </row>
    <row r="498" spans="1:8" s="118" customFormat="1" ht="105" x14ac:dyDescent="0.25">
      <c r="A498" s="120"/>
      <c r="B498" s="291" t="s">
        <v>565</v>
      </c>
      <c r="C498" s="35"/>
      <c r="D498" s="36"/>
      <c r="E498" s="42"/>
      <c r="F498" s="38"/>
      <c r="H498" s="119"/>
    </row>
    <row r="499" spans="1:8" ht="330" x14ac:dyDescent="0.25">
      <c r="A499" s="103"/>
      <c r="B499" s="80" t="s">
        <v>566</v>
      </c>
      <c r="C499" s="35"/>
      <c r="D499" s="36"/>
      <c r="E499" s="42"/>
      <c r="F499" s="38"/>
    </row>
    <row r="500" spans="1:8" ht="255" x14ac:dyDescent="0.25">
      <c r="A500" s="103"/>
      <c r="B500" s="80" t="s">
        <v>445</v>
      </c>
      <c r="C500" s="35"/>
      <c r="D500" s="36"/>
      <c r="E500" s="42"/>
      <c r="F500" s="38"/>
    </row>
    <row r="501" spans="1:8" s="71" customFormat="1" ht="90" x14ac:dyDescent="0.25">
      <c r="A501" s="63"/>
      <c r="B501" s="69" t="s">
        <v>532</v>
      </c>
      <c r="C501" s="70"/>
      <c r="D501" s="66"/>
      <c r="E501" s="66"/>
      <c r="F501" s="66"/>
    </row>
    <row r="502" spans="1:8" s="71" customFormat="1" ht="75" x14ac:dyDescent="0.25">
      <c r="A502" s="72"/>
      <c r="B502" s="98" t="s">
        <v>638</v>
      </c>
      <c r="C502" s="35" t="s">
        <v>58</v>
      </c>
      <c r="D502" s="36">
        <v>1</v>
      </c>
      <c r="E502" s="42">
        <v>0</v>
      </c>
      <c r="F502" s="38">
        <f>E502*D502</f>
        <v>0</v>
      </c>
    </row>
    <row r="505" spans="1:8" x14ac:dyDescent="0.25">
      <c r="A505" s="79" t="s">
        <v>442</v>
      </c>
      <c r="B505" s="74" t="s">
        <v>446</v>
      </c>
      <c r="C505" s="50"/>
      <c r="D505" s="51"/>
      <c r="E505" s="52"/>
      <c r="F505" s="61"/>
    </row>
    <row r="506" spans="1:8" x14ac:dyDescent="0.25">
      <c r="A506" s="24"/>
      <c r="B506" s="25"/>
      <c r="D506" s="2"/>
      <c r="E506" s="14"/>
      <c r="F506" s="2"/>
    </row>
    <row r="507" spans="1:8" x14ac:dyDescent="0.25">
      <c r="A507" s="43"/>
      <c r="B507" s="46"/>
      <c r="C507" s="35" t="s">
        <v>236</v>
      </c>
      <c r="D507" s="36" t="s">
        <v>526</v>
      </c>
      <c r="E507" s="290" t="s">
        <v>238</v>
      </c>
      <c r="F507" s="36" t="s">
        <v>216</v>
      </c>
    </row>
    <row r="508" spans="1:8" ht="45" x14ac:dyDescent="0.25">
      <c r="A508" s="103"/>
      <c r="B508" s="80" t="s">
        <v>447</v>
      </c>
      <c r="C508" s="35"/>
      <c r="D508" s="36"/>
      <c r="E508" s="37"/>
      <c r="F508" s="36"/>
    </row>
    <row r="509" spans="1:8" s="118" customFormat="1" ht="105" x14ac:dyDescent="0.25">
      <c r="A509" s="120"/>
      <c r="B509" s="291" t="s">
        <v>564</v>
      </c>
      <c r="C509" s="35"/>
      <c r="D509" s="36"/>
      <c r="E509" s="42"/>
      <c r="F509" s="38"/>
      <c r="H509" s="119"/>
    </row>
    <row r="510" spans="1:8" ht="225" x14ac:dyDescent="0.25">
      <c r="A510" s="103"/>
      <c r="B510" s="80" t="s">
        <v>590</v>
      </c>
      <c r="C510" s="35"/>
      <c r="D510" s="36"/>
      <c r="E510" s="42"/>
      <c r="F510" s="38"/>
    </row>
    <row r="511" spans="1:8" ht="285" x14ac:dyDescent="0.25">
      <c r="A511" s="103"/>
      <c r="B511" s="80" t="s">
        <v>534</v>
      </c>
      <c r="C511" s="35"/>
      <c r="D511" s="36"/>
      <c r="E511" s="42"/>
      <c r="F511" s="38"/>
    </row>
    <row r="512" spans="1:8" s="71" customFormat="1" ht="90" x14ac:dyDescent="0.25">
      <c r="A512" s="63"/>
      <c r="B512" s="69" t="s">
        <v>532</v>
      </c>
      <c r="C512" s="70"/>
      <c r="D512" s="66"/>
      <c r="E512" s="66"/>
      <c r="F512" s="66"/>
    </row>
    <row r="513" spans="1:8" s="71" customFormat="1" ht="75" x14ac:dyDescent="0.25">
      <c r="A513" s="72"/>
      <c r="B513" s="98" t="s">
        <v>639</v>
      </c>
      <c r="C513" s="35" t="s">
        <v>58</v>
      </c>
      <c r="D513" s="36">
        <v>1</v>
      </c>
      <c r="E513" s="42">
        <v>0</v>
      </c>
      <c r="F513" s="38">
        <f>E513*D513</f>
        <v>0</v>
      </c>
    </row>
    <row r="516" spans="1:8" x14ac:dyDescent="0.25">
      <c r="A516" s="79" t="s">
        <v>442</v>
      </c>
      <c r="B516" s="74" t="s">
        <v>451</v>
      </c>
      <c r="C516" s="50"/>
      <c r="D516" s="51"/>
      <c r="E516" s="52"/>
      <c r="F516" s="61"/>
    </row>
    <row r="517" spans="1:8" x14ac:dyDescent="0.25">
      <c r="A517" s="24"/>
      <c r="B517" s="25"/>
      <c r="D517" s="2"/>
      <c r="E517" s="14"/>
      <c r="F517" s="2"/>
    </row>
    <row r="518" spans="1:8" x14ac:dyDescent="0.25">
      <c r="A518" s="43"/>
      <c r="B518" s="46"/>
      <c r="C518" s="35" t="s">
        <v>236</v>
      </c>
      <c r="D518" s="36" t="s">
        <v>526</v>
      </c>
      <c r="E518" s="290" t="s">
        <v>238</v>
      </c>
      <c r="F518" s="36" t="s">
        <v>216</v>
      </c>
    </row>
    <row r="519" spans="1:8" ht="45" x14ac:dyDescent="0.25">
      <c r="A519" s="103"/>
      <c r="B519" s="80" t="s">
        <v>452</v>
      </c>
      <c r="C519" s="35"/>
      <c r="D519" s="36"/>
      <c r="E519" s="37"/>
      <c r="F519" s="36"/>
    </row>
    <row r="520" spans="1:8" s="118" customFormat="1" ht="90" x14ac:dyDescent="0.25">
      <c r="A520" s="120"/>
      <c r="B520" s="291" t="s">
        <v>562</v>
      </c>
      <c r="C520" s="35"/>
      <c r="D520" s="36"/>
      <c r="E520" s="42"/>
      <c r="F520" s="38"/>
      <c r="H520" s="119"/>
    </row>
    <row r="521" spans="1:8" ht="120" x14ac:dyDescent="0.25">
      <c r="A521" s="103"/>
      <c r="B521" s="80" t="s">
        <v>600</v>
      </c>
      <c r="C521" s="35"/>
      <c r="D521" s="36"/>
      <c r="E521" s="42"/>
      <c r="F521" s="38"/>
    </row>
    <row r="522" spans="1:8" ht="255" x14ac:dyDescent="0.25">
      <c r="A522" s="103"/>
      <c r="B522" s="80" t="s">
        <v>450</v>
      </c>
      <c r="C522" s="35"/>
      <c r="D522" s="36"/>
      <c r="E522" s="42"/>
      <c r="F522" s="38"/>
    </row>
    <row r="523" spans="1:8" s="71" customFormat="1" ht="90" x14ac:dyDescent="0.25">
      <c r="A523" s="63"/>
      <c r="B523" s="69" t="s">
        <v>532</v>
      </c>
      <c r="C523" s="70"/>
      <c r="D523" s="66"/>
      <c r="E523" s="66"/>
      <c r="F523" s="66"/>
    </row>
    <row r="524" spans="1:8" s="71" customFormat="1" ht="75" x14ac:dyDescent="0.25">
      <c r="A524" s="72"/>
      <c r="B524" s="98" t="s">
        <v>640</v>
      </c>
      <c r="C524" s="35" t="s">
        <v>58</v>
      </c>
      <c r="D524" s="36">
        <v>1</v>
      </c>
      <c r="E524" s="42">
        <v>0</v>
      </c>
      <c r="F524" s="38">
        <f>E524*D524</f>
        <v>0</v>
      </c>
    </row>
    <row r="527" spans="1:8" x14ac:dyDescent="0.25">
      <c r="A527" s="79" t="s">
        <v>442</v>
      </c>
      <c r="B527" s="74" t="s">
        <v>453</v>
      </c>
      <c r="C527" s="50"/>
      <c r="D527" s="51"/>
      <c r="E527" s="52"/>
      <c r="F527" s="61"/>
    </row>
    <row r="528" spans="1:8" x14ac:dyDescent="0.25">
      <c r="A528" s="24"/>
      <c r="B528" s="25"/>
      <c r="D528" s="2"/>
      <c r="E528" s="14"/>
      <c r="F528" s="2"/>
    </row>
    <row r="529" spans="1:8" x14ac:dyDescent="0.25">
      <c r="A529" s="43"/>
      <c r="B529" s="46"/>
      <c r="C529" s="35" t="s">
        <v>236</v>
      </c>
      <c r="D529" s="36" t="s">
        <v>526</v>
      </c>
      <c r="E529" s="290" t="s">
        <v>238</v>
      </c>
      <c r="F529" s="36" t="s">
        <v>216</v>
      </c>
    </row>
    <row r="530" spans="1:8" ht="45" x14ac:dyDescent="0.25">
      <c r="A530" s="103"/>
      <c r="B530" s="80" t="s">
        <v>454</v>
      </c>
      <c r="C530" s="35"/>
      <c r="D530" s="36"/>
      <c r="E530" s="37"/>
      <c r="F530" s="36"/>
    </row>
    <row r="531" spans="1:8" s="118" customFormat="1" ht="90" x14ac:dyDescent="0.25">
      <c r="A531" s="120"/>
      <c r="B531" s="291" t="s">
        <v>561</v>
      </c>
      <c r="C531" s="35"/>
      <c r="D531" s="36"/>
      <c r="E531" s="42"/>
      <c r="F531" s="38"/>
      <c r="H531" s="119"/>
    </row>
    <row r="532" spans="1:8" ht="165" x14ac:dyDescent="0.25">
      <c r="A532" s="103"/>
      <c r="B532" s="80" t="s">
        <v>559</v>
      </c>
      <c r="C532" s="35"/>
      <c r="D532" s="36"/>
      <c r="E532" s="42"/>
      <c r="F532" s="38"/>
    </row>
    <row r="533" spans="1:8" ht="255" x14ac:dyDescent="0.25">
      <c r="A533" s="103"/>
      <c r="B533" s="80" t="s">
        <v>560</v>
      </c>
      <c r="C533" s="35"/>
      <c r="D533" s="36"/>
      <c r="E533" s="42"/>
      <c r="F533" s="38"/>
    </row>
    <row r="534" spans="1:8" s="71" customFormat="1" ht="90" x14ac:dyDescent="0.25">
      <c r="A534" s="63"/>
      <c r="B534" s="69" t="s">
        <v>532</v>
      </c>
      <c r="C534" s="70"/>
      <c r="D534" s="66"/>
      <c r="E534" s="66"/>
      <c r="F534" s="66"/>
    </row>
    <row r="535" spans="1:8" s="71" customFormat="1" ht="75" x14ac:dyDescent="0.25">
      <c r="A535" s="72"/>
      <c r="B535" s="98" t="s">
        <v>641</v>
      </c>
      <c r="C535" s="35" t="s">
        <v>58</v>
      </c>
      <c r="D535" s="36">
        <v>1</v>
      </c>
      <c r="E535" s="42">
        <v>0</v>
      </c>
      <c r="F535" s="38">
        <f>E535*D535</f>
        <v>0</v>
      </c>
    </row>
    <row r="537" spans="1:8" ht="15.75" thickBot="1" x14ac:dyDescent="0.3"/>
    <row r="538" spans="1:8" ht="15.75" thickBot="1" x14ac:dyDescent="0.3">
      <c r="A538" s="54"/>
      <c r="B538" s="55" t="s">
        <v>98</v>
      </c>
      <c r="C538" s="56"/>
      <c r="D538" s="57"/>
      <c r="E538" s="58"/>
      <c r="F538" s="59">
        <f>F502+F513+F524+F535</f>
        <v>0</v>
      </c>
    </row>
    <row r="539" spans="1:8" x14ac:dyDescent="0.25">
      <c r="A539" s="24"/>
      <c r="B539" s="25"/>
      <c r="D539" s="2"/>
      <c r="E539" s="14"/>
      <c r="F539" s="15"/>
    </row>
    <row r="541" spans="1:8" x14ac:dyDescent="0.25">
      <c r="A541" s="240" t="s">
        <v>39</v>
      </c>
      <c r="B541" s="74" t="s">
        <v>389</v>
      </c>
      <c r="C541" s="50"/>
      <c r="D541" s="51"/>
      <c r="E541" s="52"/>
      <c r="F541" s="61"/>
    </row>
    <row r="542" spans="1:8" x14ac:dyDescent="0.25">
      <c r="A542" s="24"/>
      <c r="B542" s="25"/>
      <c r="D542" s="2"/>
      <c r="E542" s="14"/>
      <c r="F542" s="2"/>
    </row>
    <row r="543" spans="1:8" x14ac:dyDescent="0.25">
      <c r="A543" s="43"/>
      <c r="B543" s="46"/>
      <c r="C543" s="35" t="s">
        <v>236</v>
      </c>
      <c r="D543" s="36" t="s">
        <v>526</v>
      </c>
      <c r="E543" s="290" t="s">
        <v>238</v>
      </c>
      <c r="F543" s="36" t="s">
        <v>216</v>
      </c>
    </row>
    <row r="544" spans="1:8" ht="60" x14ac:dyDescent="0.25">
      <c r="A544" s="103"/>
      <c r="B544" s="80" t="s">
        <v>390</v>
      </c>
      <c r="C544" s="35"/>
      <c r="D544" s="36"/>
      <c r="E544" s="37"/>
      <c r="F544" s="36"/>
    </row>
    <row r="545" spans="1:8" s="118" customFormat="1" ht="60" x14ac:dyDescent="0.25">
      <c r="A545" s="120"/>
      <c r="B545" s="291" t="s">
        <v>558</v>
      </c>
      <c r="C545" s="35"/>
      <c r="D545" s="36"/>
      <c r="E545" s="42"/>
      <c r="F545" s="38"/>
      <c r="H545" s="119"/>
    </row>
    <row r="546" spans="1:8" ht="165" x14ac:dyDescent="0.25">
      <c r="A546" s="103"/>
      <c r="B546" s="80" t="s">
        <v>531</v>
      </c>
      <c r="C546" s="35" t="s">
        <v>21</v>
      </c>
      <c r="D546" s="36">
        <v>1</v>
      </c>
      <c r="E546" s="42">
        <v>0</v>
      </c>
      <c r="F546" s="38">
        <f>E546*D546</f>
        <v>0</v>
      </c>
    </row>
    <row r="547" spans="1:8" ht="15.75" thickBot="1" x14ac:dyDescent="0.3"/>
    <row r="548" spans="1:8" ht="15.75" thickBot="1" x14ac:dyDescent="0.3">
      <c r="A548" s="54"/>
      <c r="B548" s="55" t="s">
        <v>391</v>
      </c>
      <c r="C548" s="56"/>
      <c r="D548" s="57"/>
      <c r="E548" s="58"/>
      <c r="F548" s="59">
        <f>F546</f>
        <v>0</v>
      </c>
    </row>
    <row r="550" spans="1:8" x14ac:dyDescent="0.25">
      <c r="A550" s="240" t="s">
        <v>408</v>
      </c>
      <c r="B550" s="74" t="s">
        <v>432</v>
      </c>
      <c r="C550" s="50"/>
      <c r="D550" s="51"/>
      <c r="E550" s="52"/>
      <c r="F550" s="61"/>
    </row>
    <row r="551" spans="1:8" x14ac:dyDescent="0.25">
      <c r="A551" s="24"/>
      <c r="B551" s="25"/>
      <c r="D551" s="2"/>
      <c r="E551" s="14"/>
      <c r="F551" s="2"/>
    </row>
    <row r="552" spans="1:8" x14ac:dyDescent="0.25">
      <c r="A552" s="43"/>
      <c r="B552" s="46"/>
      <c r="C552" s="35" t="s">
        <v>236</v>
      </c>
      <c r="D552" s="36" t="s">
        <v>526</v>
      </c>
      <c r="E552" s="290" t="s">
        <v>238</v>
      </c>
      <c r="F552" s="36" t="s">
        <v>216</v>
      </c>
    </row>
    <row r="553" spans="1:8" ht="45" x14ac:dyDescent="0.25">
      <c r="A553" s="103"/>
      <c r="B553" s="80" t="s">
        <v>435</v>
      </c>
      <c r="C553" s="35" t="s">
        <v>21</v>
      </c>
      <c r="D553" s="36">
        <v>1</v>
      </c>
      <c r="E553" s="37">
        <v>0</v>
      </c>
      <c r="F553" s="38">
        <f>E553*D553</f>
        <v>0</v>
      </c>
    </row>
    <row r="554" spans="1:8" x14ac:dyDescent="0.25">
      <c r="A554" s="35"/>
      <c r="B554" s="35"/>
      <c r="C554" s="35"/>
      <c r="D554" s="35"/>
      <c r="E554" s="35"/>
      <c r="F554" s="35"/>
    </row>
    <row r="555" spans="1:8" x14ac:dyDescent="0.25">
      <c r="A555" s="103"/>
      <c r="B555" s="80" t="s">
        <v>433</v>
      </c>
      <c r="C555" s="35" t="s">
        <v>21</v>
      </c>
      <c r="D555" s="36">
        <v>1</v>
      </c>
      <c r="E555" s="42">
        <v>0</v>
      </c>
      <c r="F555" s="38">
        <f>E555*D555</f>
        <v>0</v>
      </c>
    </row>
    <row r="556" spans="1:8" ht="15.75" thickBot="1" x14ac:dyDescent="0.3"/>
    <row r="557" spans="1:8" ht="15.75" thickBot="1" x14ac:dyDescent="0.3">
      <c r="A557" s="54"/>
      <c r="B557" s="55" t="s">
        <v>434</v>
      </c>
      <c r="C557" s="56"/>
      <c r="D557" s="57"/>
      <c r="E557" s="58"/>
      <c r="F557" s="59">
        <f>SUM(F553:F555)</f>
        <v>0</v>
      </c>
    </row>
  </sheetData>
  <mergeCells count="23">
    <mergeCell ref="C23:E23"/>
    <mergeCell ref="C12:E12"/>
    <mergeCell ref="C13:E13"/>
    <mergeCell ref="C14:E14"/>
    <mergeCell ref="C15:E15"/>
    <mergeCell ref="C16:E16"/>
    <mergeCell ref="C17:E17"/>
    <mergeCell ref="C20:E20"/>
    <mergeCell ref="C18:E18"/>
    <mergeCell ref="C19:E19"/>
    <mergeCell ref="C22:E22"/>
    <mergeCell ref="C21:E21"/>
    <mergeCell ref="C11:E11"/>
    <mergeCell ref="B1:E1"/>
    <mergeCell ref="B2:E2"/>
    <mergeCell ref="B3:E3"/>
    <mergeCell ref="B4:E4"/>
    <mergeCell ref="B5:E5"/>
    <mergeCell ref="B6:E6"/>
    <mergeCell ref="B7:E7"/>
    <mergeCell ref="B8:E8"/>
    <mergeCell ref="B9:E9"/>
    <mergeCell ref="C10:E10"/>
  </mergeCells>
  <pageMargins left="0.7" right="0.7" top="0.75" bottom="0.75" header="0.3" footer="0.3"/>
  <pageSetup paperSize="9" scale="8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3ED0-ED10-4CEA-8C6C-63077AFC40DC}">
  <dimension ref="A1:K320"/>
  <sheetViews>
    <sheetView topLeftCell="A73" workbookViewId="0">
      <selection activeCell="H96" sqref="H96"/>
    </sheetView>
  </sheetViews>
  <sheetFormatPr defaultColWidth="9.140625" defaultRowHeight="15.75" x14ac:dyDescent="0.25"/>
  <cols>
    <col min="1" max="1" width="4.42578125" style="123" bestFit="1" customWidth="1"/>
    <col min="2" max="2" width="5.5703125" style="135" customWidth="1"/>
    <col min="3" max="3" width="58.85546875" style="137" customWidth="1"/>
    <col min="4" max="4" width="3.42578125" style="135" bestFit="1" customWidth="1"/>
    <col min="5" max="5" width="4.42578125" style="135" bestFit="1" customWidth="1"/>
    <col min="6" max="6" width="8.140625" style="136" bestFit="1" customWidth="1"/>
    <col min="7" max="7" width="15.42578125" style="128" bestFit="1" customWidth="1"/>
    <col min="8" max="8" width="17.7109375" style="129" customWidth="1"/>
    <col min="9" max="9" width="17" style="130" customWidth="1"/>
    <col min="10" max="10" width="11.5703125" style="130" bestFit="1" customWidth="1"/>
    <col min="11" max="16384" width="9.140625" style="130"/>
  </cols>
  <sheetData>
    <row r="1" spans="1:8" x14ac:dyDescent="0.25">
      <c r="B1" s="124"/>
      <c r="C1" s="125"/>
      <c r="D1" s="126"/>
      <c r="E1" s="126"/>
      <c r="F1" s="127"/>
    </row>
    <row r="2" spans="1:8" x14ac:dyDescent="0.25">
      <c r="B2" s="124"/>
      <c r="C2" s="125" t="s">
        <v>0</v>
      </c>
      <c r="D2" s="124"/>
      <c r="E2" s="124"/>
      <c r="F2" s="131"/>
      <c r="G2" s="132"/>
      <c r="H2" s="133"/>
    </row>
    <row r="3" spans="1:8" x14ac:dyDescent="0.25">
      <c r="B3" s="124"/>
      <c r="C3" s="125"/>
      <c r="D3" s="124"/>
      <c r="E3" s="124"/>
      <c r="F3" s="134"/>
      <c r="G3" s="132"/>
      <c r="H3" s="132"/>
    </row>
    <row r="4" spans="1:8" x14ac:dyDescent="0.25">
      <c r="B4" s="124"/>
      <c r="C4" s="125"/>
      <c r="D4" s="124"/>
      <c r="E4" s="124"/>
      <c r="F4" s="134"/>
      <c r="G4" s="132"/>
      <c r="H4" s="132"/>
    </row>
    <row r="5" spans="1:8" x14ac:dyDescent="0.25">
      <c r="B5" s="124"/>
      <c r="C5" s="125" t="s">
        <v>213</v>
      </c>
      <c r="D5" s="124"/>
      <c r="E5" s="124"/>
      <c r="F5" s="134"/>
      <c r="G5" s="132"/>
      <c r="H5" s="132"/>
    </row>
    <row r="6" spans="1:8" x14ac:dyDescent="0.25">
      <c r="B6" s="124"/>
      <c r="C6" s="125"/>
      <c r="D6" s="124"/>
      <c r="E6" s="124"/>
      <c r="F6" s="134"/>
      <c r="G6" s="132"/>
      <c r="H6" s="132"/>
    </row>
    <row r="7" spans="1:8" ht="31.5" x14ac:dyDescent="0.25">
      <c r="B7" s="124"/>
      <c r="C7" s="125" t="s">
        <v>214</v>
      </c>
      <c r="D7" s="124"/>
      <c r="E7" s="124"/>
      <c r="F7" s="134"/>
      <c r="G7" s="132"/>
      <c r="H7" s="132"/>
    </row>
    <row r="8" spans="1:8" x14ac:dyDescent="0.25">
      <c r="B8" s="124"/>
      <c r="C8" s="125"/>
      <c r="H8" s="132"/>
    </row>
    <row r="11" spans="1:8" s="142" customFormat="1" x14ac:dyDescent="0.25">
      <c r="A11" s="123"/>
      <c r="B11" s="135"/>
      <c r="C11" s="137" t="s">
        <v>215</v>
      </c>
      <c r="D11" s="135"/>
      <c r="E11" s="138"/>
      <c r="F11" s="139"/>
      <c r="G11" s="140"/>
      <c r="H11" s="141" t="s">
        <v>216</v>
      </c>
    </row>
    <row r="12" spans="1:8" s="142" customFormat="1" x14ac:dyDescent="0.25">
      <c r="A12" s="123"/>
      <c r="B12" s="135"/>
      <c r="C12" s="137"/>
      <c r="D12" s="135"/>
      <c r="E12" s="135"/>
      <c r="F12" s="143"/>
      <c r="G12" s="128"/>
      <c r="H12" s="129"/>
    </row>
    <row r="13" spans="1:8" s="142" customFormat="1" x14ac:dyDescent="0.25">
      <c r="A13" s="123" t="s">
        <v>217</v>
      </c>
      <c r="B13" s="135" t="s">
        <v>218</v>
      </c>
      <c r="C13" s="144" t="str">
        <f>+C37</f>
        <v>SVETILNA TELESA</v>
      </c>
      <c r="D13" s="145"/>
      <c r="E13" s="145"/>
      <c r="F13" s="143"/>
      <c r="G13" s="146"/>
      <c r="H13" s="129">
        <f>H86</f>
        <v>0</v>
      </c>
    </row>
    <row r="14" spans="1:8" s="142" customFormat="1" x14ac:dyDescent="0.25">
      <c r="A14" s="123"/>
      <c r="B14" s="135"/>
      <c r="C14" s="137"/>
      <c r="D14" s="135"/>
      <c r="E14" s="135"/>
      <c r="F14" s="143"/>
      <c r="G14" s="128"/>
      <c r="H14" s="129"/>
    </row>
    <row r="15" spans="1:8" s="142" customFormat="1" x14ac:dyDescent="0.25">
      <c r="A15" s="123" t="s">
        <v>219</v>
      </c>
      <c r="B15" s="135" t="s">
        <v>218</v>
      </c>
      <c r="C15" s="144" t="s">
        <v>220</v>
      </c>
      <c r="D15" s="145"/>
      <c r="E15" s="145"/>
      <c r="F15" s="143"/>
      <c r="G15" s="146"/>
      <c r="H15" s="129">
        <f>H152</f>
        <v>0</v>
      </c>
    </row>
    <row r="16" spans="1:8" s="142" customFormat="1" x14ac:dyDescent="0.25">
      <c r="A16" s="123"/>
      <c r="B16" s="135"/>
      <c r="C16" s="137"/>
      <c r="D16" s="135"/>
      <c r="E16" s="135"/>
      <c r="F16" s="143"/>
      <c r="G16" s="128"/>
      <c r="H16" s="129"/>
    </row>
    <row r="17" spans="1:11" s="142" customFormat="1" x14ac:dyDescent="0.25">
      <c r="A17" s="123" t="s">
        <v>221</v>
      </c>
      <c r="B17" s="135" t="s">
        <v>218</v>
      </c>
      <c r="C17" s="144" t="s">
        <v>222</v>
      </c>
      <c r="D17" s="145"/>
      <c r="E17" s="145"/>
      <c r="F17" s="143"/>
      <c r="G17" s="146"/>
      <c r="H17" s="129">
        <f>H190</f>
        <v>0</v>
      </c>
    </row>
    <row r="18" spans="1:11" s="142" customFormat="1" x14ac:dyDescent="0.25">
      <c r="A18" s="123"/>
      <c r="B18" s="135"/>
      <c r="C18" s="137"/>
      <c r="D18" s="135"/>
      <c r="E18" s="135"/>
      <c r="F18" s="143"/>
      <c r="G18" s="128"/>
      <c r="H18" s="129"/>
    </row>
    <row r="19" spans="1:11" s="142" customFormat="1" x14ac:dyDescent="0.25">
      <c r="A19" s="123" t="s">
        <v>223</v>
      </c>
      <c r="B19" s="135" t="s">
        <v>218</v>
      </c>
      <c r="C19" s="144" t="str">
        <f>+C193</f>
        <v>STRELOVOD IN IZENAČITVE POTENCIALOV</v>
      </c>
      <c r="D19" s="145"/>
      <c r="E19" s="145"/>
      <c r="F19" s="143"/>
      <c r="G19" s="146"/>
      <c r="H19" s="129">
        <f>H254</f>
        <v>0</v>
      </c>
    </row>
    <row r="20" spans="1:11" s="142" customFormat="1" x14ac:dyDescent="0.25">
      <c r="A20" s="123"/>
      <c r="B20" s="135"/>
      <c r="C20" s="137"/>
      <c r="D20" s="135"/>
      <c r="E20" s="135"/>
      <c r="F20" s="143"/>
      <c r="G20" s="128"/>
      <c r="H20" s="129"/>
    </row>
    <row r="21" spans="1:11" s="142" customFormat="1" x14ac:dyDescent="0.25">
      <c r="A21" s="123" t="s">
        <v>224</v>
      </c>
      <c r="B21" s="135" t="s">
        <v>218</v>
      </c>
      <c r="C21" s="137" t="s">
        <v>225</v>
      </c>
      <c r="D21" s="135"/>
      <c r="E21" s="135"/>
      <c r="F21" s="143"/>
      <c r="G21" s="128"/>
      <c r="H21" s="129"/>
    </row>
    <row r="22" spans="1:11" s="142" customFormat="1" x14ac:dyDescent="0.25">
      <c r="A22" s="123" t="s">
        <v>224</v>
      </c>
      <c r="B22" s="135" t="s">
        <v>218</v>
      </c>
      <c r="C22" s="137" t="s">
        <v>226</v>
      </c>
      <c r="D22" s="135"/>
      <c r="E22" s="135"/>
      <c r="F22" s="143"/>
      <c r="H22" s="129">
        <f>H279</f>
        <v>0</v>
      </c>
    </row>
    <row r="23" spans="1:11" s="142" customFormat="1" x14ac:dyDescent="0.25">
      <c r="A23" s="123" t="s">
        <v>224</v>
      </c>
      <c r="B23" s="135" t="s">
        <v>218</v>
      </c>
      <c r="C23" s="137" t="s">
        <v>227</v>
      </c>
      <c r="D23" s="135"/>
      <c r="E23" s="135"/>
      <c r="F23" s="143"/>
      <c r="H23" s="129">
        <f>H306</f>
        <v>0</v>
      </c>
    </row>
    <row r="24" spans="1:11" s="142" customFormat="1" x14ac:dyDescent="0.25">
      <c r="A24" s="123"/>
      <c r="B24" s="135"/>
      <c r="C24" s="137"/>
      <c r="D24" s="135"/>
      <c r="E24" s="135"/>
      <c r="F24" s="143"/>
      <c r="G24" s="128"/>
      <c r="H24" s="129"/>
    </row>
    <row r="25" spans="1:11" s="142" customFormat="1" x14ac:dyDescent="0.25">
      <c r="A25" s="123" t="s">
        <v>228</v>
      </c>
      <c r="B25" s="135" t="s">
        <v>218</v>
      </c>
      <c r="C25" s="137" t="s">
        <v>229</v>
      </c>
      <c r="D25" s="135"/>
      <c r="E25" s="135"/>
      <c r="F25" s="143"/>
      <c r="G25" s="128"/>
      <c r="H25" s="129">
        <f>H311</f>
        <v>0</v>
      </c>
    </row>
    <row r="26" spans="1:11" s="142" customFormat="1" x14ac:dyDescent="0.25">
      <c r="A26" s="123"/>
      <c r="B26" s="135"/>
      <c r="C26" s="137"/>
      <c r="D26" s="135"/>
      <c r="E26" s="135"/>
      <c r="F26" s="143"/>
      <c r="G26" s="128"/>
      <c r="H26" s="129"/>
    </row>
    <row r="27" spans="1:11" s="142" customFormat="1" x14ac:dyDescent="0.25">
      <c r="A27" s="123" t="s">
        <v>230</v>
      </c>
      <c r="B27" s="135" t="s">
        <v>218</v>
      </c>
      <c r="C27" s="137" t="s">
        <v>231</v>
      </c>
      <c r="D27" s="135"/>
      <c r="E27" s="135"/>
      <c r="F27" s="143"/>
      <c r="G27" s="128"/>
      <c r="H27" s="129">
        <f>H317</f>
        <v>0</v>
      </c>
    </row>
    <row r="28" spans="1:11" s="142" customFormat="1" x14ac:dyDescent="0.25">
      <c r="A28" s="123"/>
      <c r="B28" s="135"/>
      <c r="C28" s="137"/>
      <c r="D28" s="135"/>
      <c r="E28" s="135"/>
      <c r="F28" s="143"/>
      <c r="G28" s="128"/>
      <c r="H28" s="129"/>
    </row>
    <row r="29" spans="1:11" s="142" customFormat="1" x14ac:dyDescent="0.25">
      <c r="A29" s="123"/>
      <c r="B29" s="135"/>
      <c r="C29" s="137"/>
      <c r="D29" s="135"/>
      <c r="E29" s="135"/>
      <c r="F29" s="143"/>
      <c r="G29" s="128"/>
      <c r="H29" s="129"/>
      <c r="K29" s="147"/>
    </row>
    <row r="30" spans="1:11" s="142" customFormat="1" x14ac:dyDescent="0.25">
      <c r="A30" s="123"/>
      <c r="B30" s="135"/>
      <c r="C30" s="137"/>
      <c r="D30" s="135"/>
      <c r="E30" s="135"/>
      <c r="F30" s="143"/>
      <c r="G30" s="128"/>
      <c r="H30" s="148"/>
    </row>
    <row r="31" spans="1:11" s="142" customFormat="1" ht="16.5" thickBot="1" x14ac:dyDescent="0.3">
      <c r="A31" s="123"/>
      <c r="B31" s="149" t="s">
        <v>218</v>
      </c>
      <c r="C31" s="150" t="s">
        <v>232</v>
      </c>
      <c r="D31" s="149"/>
      <c r="E31" s="149"/>
      <c r="F31" s="151"/>
      <c r="G31" s="152"/>
      <c r="H31" s="152">
        <f>SUM(H12:H30)</f>
        <v>0</v>
      </c>
    </row>
    <row r="32" spans="1:11" s="142" customFormat="1" x14ac:dyDescent="0.25">
      <c r="A32" s="123"/>
      <c r="B32" s="135"/>
      <c r="C32" s="137"/>
      <c r="D32" s="135"/>
      <c r="E32" s="135"/>
      <c r="F32" s="153"/>
      <c r="G32" s="154"/>
      <c r="H32" s="148"/>
    </row>
    <row r="33" spans="1:8" s="142" customFormat="1" x14ac:dyDescent="0.25">
      <c r="A33" s="123"/>
      <c r="B33" s="135"/>
      <c r="C33" s="137"/>
      <c r="D33" s="135"/>
      <c r="E33" s="135"/>
      <c r="F33" s="153"/>
      <c r="G33" s="154"/>
      <c r="H33" s="148"/>
    </row>
    <row r="34" spans="1:8" s="142" customFormat="1" x14ac:dyDescent="0.25">
      <c r="A34" s="123"/>
      <c r="B34" s="135"/>
      <c r="C34" s="155" t="s">
        <v>233</v>
      </c>
      <c r="D34" s="135"/>
      <c r="E34" s="135"/>
      <c r="F34" s="153"/>
      <c r="G34" s="154"/>
      <c r="H34" s="148"/>
    </row>
    <row r="35" spans="1:8" s="142" customFormat="1" ht="47.25" x14ac:dyDescent="0.25">
      <c r="A35" s="123"/>
      <c r="B35" s="135"/>
      <c r="C35" s="156" t="s">
        <v>234</v>
      </c>
      <c r="D35" s="135"/>
      <c r="E35" s="135"/>
      <c r="F35" s="153"/>
      <c r="G35" s="154"/>
      <c r="H35" s="148"/>
    </row>
    <row r="36" spans="1:8" s="142" customFormat="1" x14ac:dyDescent="0.25">
      <c r="A36" s="123"/>
      <c r="B36" s="135"/>
      <c r="C36" s="137"/>
      <c r="D36" s="135"/>
      <c r="E36" s="135"/>
      <c r="F36" s="153"/>
      <c r="G36" s="154"/>
      <c r="H36" s="148"/>
    </row>
    <row r="37" spans="1:8" s="142" customFormat="1" x14ac:dyDescent="0.25">
      <c r="A37" s="123" t="s">
        <v>217</v>
      </c>
      <c r="B37" s="135" t="s">
        <v>217</v>
      </c>
      <c r="C37" s="137" t="s">
        <v>235</v>
      </c>
      <c r="D37" s="135"/>
      <c r="E37" s="138" t="s">
        <v>236</v>
      </c>
      <c r="F37" s="139" t="s">
        <v>237</v>
      </c>
      <c r="G37" s="140" t="s">
        <v>238</v>
      </c>
      <c r="H37" s="141" t="s">
        <v>216</v>
      </c>
    </row>
    <row r="38" spans="1:8" s="142" customFormat="1" x14ac:dyDescent="0.25">
      <c r="A38" s="123" t="s">
        <v>217</v>
      </c>
      <c r="B38" s="135"/>
      <c r="C38" s="137"/>
      <c r="D38" s="135"/>
      <c r="E38" s="135"/>
      <c r="F38" s="136"/>
      <c r="G38" s="128"/>
      <c r="H38" s="157"/>
    </row>
    <row r="39" spans="1:8" s="142" customFormat="1" x14ac:dyDescent="0.25">
      <c r="A39" s="123" t="s">
        <v>217</v>
      </c>
      <c r="B39" s="135"/>
      <c r="C39" s="137"/>
      <c r="D39" s="135"/>
      <c r="E39" s="135"/>
      <c r="F39" s="136"/>
      <c r="G39" s="128"/>
      <c r="H39" s="157"/>
    </row>
    <row r="40" spans="1:8" s="142" customFormat="1" ht="210.75" customHeight="1" x14ac:dyDescent="0.25">
      <c r="A40" s="123" t="s">
        <v>217</v>
      </c>
      <c r="B40" s="135">
        <v>1</v>
      </c>
      <c r="C40" s="158" t="s">
        <v>239</v>
      </c>
      <c r="D40" s="159"/>
      <c r="E40" s="160" t="s">
        <v>58</v>
      </c>
      <c r="F40" s="161">
        <v>12</v>
      </c>
      <c r="G40" s="162">
        <v>0</v>
      </c>
      <c r="H40" s="162">
        <f>F40*G40</f>
        <v>0</v>
      </c>
    </row>
    <row r="41" spans="1:8" s="142" customFormat="1" x14ac:dyDescent="0.25">
      <c r="A41" s="123" t="s">
        <v>217</v>
      </c>
      <c r="B41" s="135"/>
      <c r="C41" s="158"/>
      <c r="D41" s="159"/>
      <c r="E41" s="160"/>
      <c r="F41" s="161"/>
      <c r="G41" s="162"/>
      <c r="H41" s="162"/>
    </row>
    <row r="42" spans="1:8" s="142" customFormat="1" ht="31.5" x14ac:dyDescent="0.25">
      <c r="A42" s="123" t="s">
        <v>217</v>
      </c>
      <c r="B42" s="135">
        <v>2</v>
      </c>
      <c r="C42" s="158" t="s">
        <v>240</v>
      </c>
      <c r="D42" s="159"/>
      <c r="E42" s="160" t="s">
        <v>58</v>
      </c>
      <c r="F42" s="161">
        <v>10</v>
      </c>
      <c r="G42" s="162">
        <v>0</v>
      </c>
      <c r="H42" s="162">
        <f>F42*G42</f>
        <v>0</v>
      </c>
    </row>
    <row r="43" spans="1:8" s="142" customFormat="1" x14ac:dyDescent="0.25">
      <c r="A43" s="123" t="s">
        <v>217</v>
      </c>
      <c r="B43" s="135"/>
      <c r="C43" s="158"/>
      <c r="D43" s="159"/>
      <c r="E43" s="160"/>
      <c r="F43" s="161"/>
      <c r="G43" s="162"/>
      <c r="H43" s="162"/>
    </row>
    <row r="44" spans="1:8" s="142" customFormat="1" ht="31.5" x14ac:dyDescent="0.25">
      <c r="A44" s="123" t="s">
        <v>217</v>
      </c>
      <c r="B44" s="135">
        <v>3</v>
      </c>
      <c r="C44" s="158" t="s">
        <v>241</v>
      </c>
      <c r="D44" s="159"/>
      <c r="E44" s="160" t="s">
        <v>58</v>
      </c>
      <c r="F44" s="161">
        <v>10</v>
      </c>
      <c r="G44" s="162">
        <v>0</v>
      </c>
      <c r="H44" s="162">
        <f>F44*G44</f>
        <v>0</v>
      </c>
    </row>
    <row r="45" spans="1:8" s="142" customFormat="1" x14ac:dyDescent="0.25">
      <c r="A45" s="123" t="s">
        <v>217</v>
      </c>
      <c r="B45" s="135"/>
      <c r="C45" s="158"/>
      <c r="D45" s="160"/>
      <c r="E45" s="160"/>
      <c r="F45" s="163"/>
      <c r="G45" s="164"/>
      <c r="H45" s="165"/>
    </row>
    <row r="46" spans="1:8" s="142" customFormat="1" x14ac:dyDescent="0.25">
      <c r="A46" s="123" t="s">
        <v>217</v>
      </c>
      <c r="B46" s="135"/>
      <c r="C46" s="158"/>
      <c r="D46" s="160"/>
      <c r="E46" s="160"/>
      <c r="F46" s="163"/>
      <c r="G46" s="164"/>
      <c r="H46" s="165"/>
    </row>
    <row r="47" spans="1:8" s="142" customFormat="1" ht="299.25" x14ac:dyDescent="0.25">
      <c r="A47" s="123" t="s">
        <v>217</v>
      </c>
      <c r="B47" s="135">
        <v>4</v>
      </c>
      <c r="C47" s="158" t="s">
        <v>242</v>
      </c>
      <c r="D47" s="159"/>
      <c r="E47" s="160" t="s">
        <v>58</v>
      </c>
      <c r="F47" s="161">
        <v>22</v>
      </c>
      <c r="G47" s="162">
        <v>0</v>
      </c>
      <c r="H47" s="162">
        <f>G47*F47</f>
        <v>0</v>
      </c>
    </row>
    <row r="48" spans="1:8" s="142" customFormat="1" x14ac:dyDescent="0.25">
      <c r="A48" s="123" t="s">
        <v>217</v>
      </c>
      <c r="B48" s="166"/>
      <c r="C48" s="167"/>
      <c r="D48" s="123"/>
      <c r="E48" s="135"/>
      <c r="F48" s="168"/>
      <c r="G48" s="169"/>
      <c r="H48" s="169"/>
    </row>
    <row r="49" spans="1:8" s="142" customFormat="1" ht="283.5" x14ac:dyDescent="0.25">
      <c r="A49" s="123" t="s">
        <v>217</v>
      </c>
      <c r="B49" s="135">
        <v>5</v>
      </c>
      <c r="C49" s="158" t="s">
        <v>243</v>
      </c>
      <c r="D49" s="159"/>
      <c r="E49" s="160" t="s">
        <v>58</v>
      </c>
      <c r="F49" s="161">
        <v>1</v>
      </c>
      <c r="G49" s="162">
        <v>0</v>
      </c>
      <c r="H49" s="162">
        <f>G49*F49</f>
        <v>0</v>
      </c>
    </row>
    <row r="50" spans="1:8" s="142" customFormat="1" x14ac:dyDescent="0.25">
      <c r="A50" s="123" t="s">
        <v>217</v>
      </c>
      <c r="B50" s="166"/>
      <c r="C50" s="158"/>
      <c r="D50" s="159"/>
      <c r="E50" s="160"/>
      <c r="F50" s="161"/>
      <c r="G50" s="162"/>
      <c r="H50" s="162"/>
    </row>
    <row r="51" spans="1:8" s="142" customFormat="1" ht="63" x14ac:dyDescent="0.25">
      <c r="A51" s="123" t="s">
        <v>217</v>
      </c>
      <c r="B51" s="135">
        <v>6</v>
      </c>
      <c r="C51" s="158" t="s">
        <v>244</v>
      </c>
      <c r="D51" s="159"/>
      <c r="E51" s="160" t="s">
        <v>58</v>
      </c>
      <c r="F51" s="161">
        <v>1</v>
      </c>
      <c r="G51" s="162">
        <v>0</v>
      </c>
      <c r="H51" s="162">
        <f>G51*F51</f>
        <v>0</v>
      </c>
    </row>
    <row r="52" spans="1:8" s="142" customFormat="1" x14ac:dyDescent="0.25">
      <c r="A52" s="123" t="s">
        <v>217</v>
      </c>
      <c r="B52" s="166"/>
      <c r="C52" s="170"/>
      <c r="D52" s="159"/>
      <c r="E52" s="160"/>
      <c r="F52" s="161"/>
      <c r="G52" s="162"/>
      <c r="H52" s="162"/>
    </row>
    <row r="53" spans="1:8" s="142" customFormat="1" ht="47.25" x14ac:dyDescent="0.25">
      <c r="A53" s="123" t="s">
        <v>217</v>
      </c>
      <c r="B53" s="135">
        <v>7</v>
      </c>
      <c r="C53" s="158" t="s">
        <v>245</v>
      </c>
      <c r="D53" s="159"/>
      <c r="E53" s="160" t="s">
        <v>58</v>
      </c>
      <c r="F53" s="161">
        <v>1</v>
      </c>
      <c r="G53" s="162">
        <v>0</v>
      </c>
      <c r="H53" s="162">
        <f>G53*F53</f>
        <v>0</v>
      </c>
    </row>
    <row r="54" spans="1:8" s="142" customFormat="1" x14ac:dyDescent="0.25">
      <c r="A54" s="123" t="s">
        <v>217</v>
      </c>
      <c r="B54" s="166"/>
      <c r="C54" s="158"/>
      <c r="D54" s="159"/>
      <c r="E54" s="160"/>
      <c r="F54" s="161"/>
      <c r="G54" s="162"/>
      <c r="H54" s="162"/>
    </row>
    <row r="55" spans="1:8" s="142" customFormat="1" ht="78.75" x14ac:dyDescent="0.25">
      <c r="A55" s="123" t="s">
        <v>217</v>
      </c>
      <c r="B55" s="135">
        <v>8</v>
      </c>
      <c r="C55" s="158" t="s">
        <v>246</v>
      </c>
      <c r="D55" s="159"/>
      <c r="E55" s="160" t="s">
        <v>58</v>
      </c>
      <c r="F55" s="161">
        <v>8</v>
      </c>
      <c r="G55" s="162">
        <v>0</v>
      </c>
      <c r="H55" s="162">
        <f>G55*F55</f>
        <v>0</v>
      </c>
    </row>
    <row r="56" spans="1:8" s="142" customFormat="1" x14ac:dyDescent="0.25">
      <c r="A56" s="123" t="s">
        <v>217</v>
      </c>
      <c r="B56" s="166"/>
      <c r="C56" s="170"/>
      <c r="D56" s="159"/>
      <c r="E56" s="160"/>
      <c r="F56" s="161"/>
      <c r="G56" s="162"/>
      <c r="H56" s="162"/>
    </row>
    <row r="57" spans="1:8" s="142" customFormat="1" ht="47.25" x14ac:dyDescent="0.25">
      <c r="A57" s="123" t="s">
        <v>217</v>
      </c>
      <c r="B57" s="135">
        <v>9</v>
      </c>
      <c r="C57" s="158" t="s">
        <v>247</v>
      </c>
      <c r="D57" s="159"/>
      <c r="E57" s="160" t="s">
        <v>58</v>
      </c>
      <c r="F57" s="161">
        <v>8</v>
      </c>
      <c r="G57" s="162">
        <v>0</v>
      </c>
      <c r="H57" s="162">
        <f>G57*F57</f>
        <v>0</v>
      </c>
    </row>
    <row r="58" spans="1:8" s="142" customFormat="1" x14ac:dyDescent="0.25">
      <c r="A58" s="123" t="s">
        <v>217</v>
      </c>
      <c r="B58" s="166"/>
      <c r="C58" s="170"/>
      <c r="D58" s="159"/>
      <c r="E58" s="160"/>
      <c r="F58" s="161"/>
      <c r="G58" s="162"/>
      <c r="H58" s="162"/>
    </row>
    <row r="59" spans="1:8" s="142" customFormat="1" ht="47.25" x14ac:dyDescent="0.25">
      <c r="A59" s="123" t="s">
        <v>217</v>
      </c>
      <c r="B59" s="135">
        <v>10</v>
      </c>
      <c r="C59" s="158" t="s">
        <v>248</v>
      </c>
      <c r="D59" s="159"/>
      <c r="E59" s="160" t="s">
        <v>58</v>
      </c>
      <c r="F59" s="161">
        <v>8</v>
      </c>
      <c r="G59" s="162">
        <v>0</v>
      </c>
      <c r="H59" s="162">
        <f>G59*F59</f>
        <v>0</v>
      </c>
    </row>
    <row r="60" spans="1:8" s="142" customFormat="1" x14ac:dyDescent="0.25">
      <c r="A60" s="123" t="s">
        <v>217</v>
      </c>
      <c r="B60" s="166"/>
      <c r="C60" s="170"/>
      <c r="D60" s="159"/>
      <c r="E60" s="160"/>
      <c r="F60" s="161"/>
      <c r="G60" s="162"/>
      <c r="H60" s="162"/>
    </row>
    <row r="61" spans="1:8" s="142" customFormat="1" ht="47.25" x14ac:dyDescent="0.25">
      <c r="A61" s="123" t="s">
        <v>217</v>
      </c>
      <c r="B61" s="135">
        <v>11</v>
      </c>
      <c r="C61" s="158" t="s">
        <v>249</v>
      </c>
      <c r="D61" s="159"/>
      <c r="E61" s="160" t="s">
        <v>58</v>
      </c>
      <c r="F61" s="161">
        <v>40</v>
      </c>
      <c r="G61" s="162">
        <v>0</v>
      </c>
      <c r="H61" s="162">
        <f>G61*F61</f>
        <v>0</v>
      </c>
    </row>
    <row r="62" spans="1:8" s="142" customFormat="1" x14ac:dyDescent="0.25">
      <c r="A62" s="123" t="s">
        <v>217</v>
      </c>
      <c r="B62" s="166"/>
      <c r="C62" s="170"/>
      <c r="D62" s="159"/>
      <c r="E62" s="160"/>
      <c r="F62" s="161"/>
      <c r="G62" s="162"/>
      <c r="H62" s="162"/>
    </row>
    <row r="63" spans="1:8" s="142" customFormat="1" ht="47.25" x14ac:dyDescent="0.25">
      <c r="A63" s="123" t="s">
        <v>217</v>
      </c>
      <c r="B63" s="135">
        <v>12</v>
      </c>
      <c r="C63" s="158" t="s">
        <v>250</v>
      </c>
      <c r="D63" s="159"/>
      <c r="E63" s="160" t="s">
        <v>58</v>
      </c>
      <c r="F63" s="161">
        <v>8</v>
      </c>
      <c r="G63" s="162">
        <v>0</v>
      </c>
      <c r="H63" s="162">
        <f>G63*F63</f>
        <v>0</v>
      </c>
    </row>
    <row r="64" spans="1:8" s="142" customFormat="1" x14ac:dyDescent="0.25">
      <c r="A64" s="123" t="s">
        <v>217</v>
      </c>
      <c r="B64" s="166"/>
      <c r="C64" s="167"/>
      <c r="D64" s="123"/>
      <c r="E64" s="135"/>
      <c r="F64" s="168"/>
      <c r="G64" s="169"/>
      <c r="H64" s="169"/>
    </row>
    <row r="65" spans="1:8" s="142" customFormat="1" ht="157.5" x14ac:dyDescent="0.25">
      <c r="A65" s="123" t="s">
        <v>217</v>
      </c>
      <c r="B65" s="160">
        <v>13</v>
      </c>
      <c r="C65" s="158" t="s">
        <v>251</v>
      </c>
      <c r="D65" s="159"/>
      <c r="E65" s="160" t="s">
        <v>58</v>
      </c>
      <c r="F65" s="161">
        <v>1</v>
      </c>
      <c r="G65" s="162">
        <v>0</v>
      </c>
      <c r="H65" s="162">
        <f>G65*F65</f>
        <v>0</v>
      </c>
    </row>
    <row r="66" spans="1:8" s="142" customFormat="1" x14ac:dyDescent="0.25">
      <c r="A66" s="123" t="s">
        <v>217</v>
      </c>
      <c r="B66" s="171"/>
      <c r="C66" s="158"/>
      <c r="D66" s="159"/>
      <c r="E66" s="160"/>
      <c r="F66" s="161"/>
      <c r="G66" s="162"/>
      <c r="H66" s="162"/>
    </row>
    <row r="67" spans="1:8" s="142" customFormat="1" x14ac:dyDescent="0.25">
      <c r="A67" s="123" t="s">
        <v>217</v>
      </c>
      <c r="B67" s="171">
        <v>14</v>
      </c>
      <c r="C67" s="158" t="s">
        <v>252</v>
      </c>
      <c r="D67" s="159"/>
      <c r="E67" s="160" t="s">
        <v>58</v>
      </c>
      <c r="F67" s="161">
        <v>1</v>
      </c>
      <c r="G67" s="162">
        <v>0</v>
      </c>
      <c r="H67" s="162">
        <f>G67*F67</f>
        <v>0</v>
      </c>
    </row>
    <row r="68" spans="1:8" s="142" customFormat="1" x14ac:dyDescent="0.25">
      <c r="A68" s="123" t="s">
        <v>217</v>
      </c>
      <c r="B68" s="166"/>
      <c r="C68" s="167"/>
      <c r="D68" s="123"/>
      <c r="E68" s="135"/>
      <c r="F68" s="168"/>
      <c r="G68" s="169"/>
      <c r="H68" s="169"/>
    </row>
    <row r="69" spans="1:8" s="142" customFormat="1" ht="173.25" x14ac:dyDescent="0.25">
      <c r="A69" s="123" t="s">
        <v>217</v>
      </c>
      <c r="B69" s="160">
        <v>15</v>
      </c>
      <c r="C69" s="158" t="s">
        <v>253</v>
      </c>
      <c r="D69" s="159"/>
      <c r="E69" s="160" t="s">
        <v>58</v>
      </c>
      <c r="F69" s="161">
        <v>5</v>
      </c>
      <c r="G69" s="162">
        <v>0</v>
      </c>
      <c r="H69" s="162">
        <f>G69*F69</f>
        <v>0</v>
      </c>
    </row>
    <row r="70" spans="1:8" s="142" customFormat="1" x14ac:dyDescent="0.25">
      <c r="A70" s="123" t="s">
        <v>217</v>
      </c>
      <c r="B70" s="166"/>
      <c r="C70" s="167"/>
      <c r="D70" s="123"/>
      <c r="E70" s="135"/>
      <c r="F70" s="168"/>
      <c r="G70" s="169"/>
      <c r="H70" s="169"/>
    </row>
    <row r="71" spans="1:8" s="142" customFormat="1" ht="409.5" x14ac:dyDescent="0.25">
      <c r="A71" s="159" t="s">
        <v>217</v>
      </c>
      <c r="B71" s="160">
        <v>16</v>
      </c>
      <c r="C71" s="158" t="s">
        <v>254</v>
      </c>
      <c r="D71" s="159"/>
      <c r="E71" s="160" t="s">
        <v>58</v>
      </c>
      <c r="F71" s="161">
        <v>1</v>
      </c>
      <c r="G71" s="162">
        <v>0</v>
      </c>
      <c r="H71" s="162">
        <f>G71*F71</f>
        <v>0</v>
      </c>
    </row>
    <row r="72" spans="1:8" s="142" customFormat="1" x14ac:dyDescent="0.25">
      <c r="A72" s="123" t="s">
        <v>217</v>
      </c>
      <c r="B72" s="166"/>
      <c r="C72" s="167"/>
      <c r="D72" s="123"/>
      <c r="E72" s="135"/>
      <c r="F72" s="168"/>
      <c r="G72" s="169"/>
      <c r="H72" s="169"/>
    </row>
    <row r="73" spans="1:8" s="142" customFormat="1" ht="65.25" customHeight="1" x14ac:dyDescent="0.25">
      <c r="A73" s="123" t="s">
        <v>217</v>
      </c>
      <c r="B73" s="160">
        <v>17</v>
      </c>
      <c r="C73" s="172" t="s">
        <v>255</v>
      </c>
      <c r="D73" s="159"/>
      <c r="E73" s="160" t="s">
        <v>58</v>
      </c>
      <c r="F73" s="161">
        <v>2</v>
      </c>
      <c r="G73" s="162">
        <v>0</v>
      </c>
      <c r="H73" s="162">
        <f>G73*F73</f>
        <v>0</v>
      </c>
    </row>
    <row r="74" spans="1:8" s="142" customFormat="1" x14ac:dyDescent="0.25">
      <c r="A74" s="123" t="s">
        <v>217</v>
      </c>
      <c r="B74" s="171"/>
      <c r="C74" s="158"/>
      <c r="D74" s="159"/>
      <c r="E74" s="160"/>
      <c r="F74" s="161"/>
      <c r="G74" s="162"/>
      <c r="H74" s="162"/>
    </row>
    <row r="75" spans="1:8" s="142" customFormat="1" ht="36" customHeight="1" x14ac:dyDescent="0.25">
      <c r="A75" s="123" t="s">
        <v>217</v>
      </c>
      <c r="B75" s="160">
        <v>18</v>
      </c>
      <c r="C75" s="173" t="s">
        <v>256</v>
      </c>
      <c r="D75" s="159"/>
      <c r="E75" s="160" t="s">
        <v>58</v>
      </c>
      <c r="F75" s="161">
        <v>2</v>
      </c>
      <c r="G75" s="162">
        <v>0</v>
      </c>
      <c r="H75" s="162">
        <f>G75*F75</f>
        <v>0</v>
      </c>
    </row>
    <row r="76" spans="1:8" s="142" customFormat="1" x14ac:dyDescent="0.25">
      <c r="A76" s="123" t="s">
        <v>217</v>
      </c>
      <c r="B76" s="171"/>
      <c r="C76" s="174"/>
      <c r="D76" s="159"/>
      <c r="E76" s="160"/>
      <c r="F76" s="161"/>
      <c r="G76" s="162"/>
      <c r="H76" s="162"/>
    </row>
    <row r="77" spans="1:8" s="179" customFormat="1" ht="31.5" x14ac:dyDescent="0.25">
      <c r="A77" s="175" t="s">
        <v>217</v>
      </c>
      <c r="B77" s="160">
        <v>19</v>
      </c>
      <c r="C77" s="173" t="s">
        <v>257</v>
      </c>
      <c r="D77" s="176"/>
      <c r="E77" s="158" t="s">
        <v>58</v>
      </c>
      <c r="F77" s="177">
        <v>1</v>
      </c>
      <c r="G77" s="178">
        <v>0</v>
      </c>
      <c r="H77" s="178">
        <f>G77*F77</f>
        <v>0</v>
      </c>
    </row>
    <row r="78" spans="1:8" s="142" customFormat="1" x14ac:dyDescent="0.25">
      <c r="A78" s="123" t="s">
        <v>217</v>
      </c>
      <c r="B78" s="171"/>
      <c r="C78" s="158"/>
      <c r="D78" s="159"/>
      <c r="E78" s="160"/>
      <c r="F78" s="161"/>
      <c r="G78" s="162"/>
      <c r="H78" s="162"/>
    </row>
    <row r="79" spans="1:8" s="142" customFormat="1" ht="31.5" x14ac:dyDescent="0.25">
      <c r="A79" s="123" t="s">
        <v>217</v>
      </c>
      <c r="B79" s="160">
        <v>20</v>
      </c>
      <c r="C79" s="173" t="s">
        <v>258</v>
      </c>
      <c r="D79" s="159"/>
      <c r="E79" s="160" t="s">
        <v>58</v>
      </c>
      <c r="F79" s="161">
        <v>1</v>
      </c>
      <c r="G79" s="162">
        <v>0</v>
      </c>
      <c r="H79" s="162">
        <f>G79*F79</f>
        <v>0</v>
      </c>
    </row>
    <row r="80" spans="1:8" s="142" customFormat="1" x14ac:dyDescent="0.25">
      <c r="A80" s="123" t="s">
        <v>217</v>
      </c>
      <c r="B80" s="171"/>
      <c r="C80" s="158"/>
      <c r="D80" s="159"/>
      <c r="E80" s="160"/>
      <c r="F80" s="161"/>
      <c r="G80" s="162"/>
      <c r="H80" s="162"/>
    </row>
    <row r="81" spans="1:8" s="142" customFormat="1" x14ac:dyDescent="0.25">
      <c r="A81" s="123" t="s">
        <v>217</v>
      </c>
      <c r="B81" s="171"/>
      <c r="C81" s="180" t="s">
        <v>259</v>
      </c>
      <c r="D81" s="159"/>
      <c r="E81" s="160"/>
      <c r="F81" s="161"/>
      <c r="G81" s="162"/>
      <c r="H81" s="162"/>
    </row>
    <row r="82" spans="1:8" s="142" customFormat="1" x14ac:dyDescent="0.25">
      <c r="A82" s="123" t="s">
        <v>217</v>
      </c>
      <c r="B82" s="171"/>
      <c r="C82" s="158"/>
      <c r="D82" s="159"/>
      <c r="E82" s="160"/>
      <c r="F82" s="161"/>
      <c r="G82" s="162"/>
      <c r="H82" s="162"/>
    </row>
    <row r="83" spans="1:8" s="142" customFormat="1" x14ac:dyDescent="0.25">
      <c r="A83" s="123" t="s">
        <v>217</v>
      </c>
      <c r="B83" s="171">
        <v>21</v>
      </c>
      <c r="C83" s="158" t="s">
        <v>260</v>
      </c>
      <c r="D83" s="159"/>
      <c r="E83" s="160"/>
      <c r="F83" s="161">
        <v>1</v>
      </c>
      <c r="G83" s="162">
        <v>0</v>
      </c>
      <c r="H83" s="162">
        <f>G83*F83</f>
        <v>0</v>
      </c>
    </row>
    <row r="84" spans="1:8" s="142" customFormat="1" x14ac:dyDescent="0.25">
      <c r="A84" s="123" t="s">
        <v>217</v>
      </c>
      <c r="B84" s="171"/>
      <c r="C84" s="180"/>
      <c r="D84" s="176"/>
      <c r="E84" s="160"/>
      <c r="F84" s="181"/>
      <c r="G84" s="162"/>
      <c r="H84" s="165"/>
    </row>
    <row r="85" spans="1:8" s="142" customFormat="1" ht="31.5" x14ac:dyDescent="0.25">
      <c r="A85" s="123" t="s">
        <v>217</v>
      </c>
      <c r="B85" s="182" t="s">
        <v>261</v>
      </c>
      <c r="C85" s="137" t="s">
        <v>262</v>
      </c>
      <c r="D85" s="135"/>
      <c r="E85" s="135" t="s">
        <v>21</v>
      </c>
      <c r="F85" s="161">
        <v>1</v>
      </c>
      <c r="G85" s="128">
        <v>0</v>
      </c>
      <c r="H85" s="157">
        <f>F85*G85</f>
        <v>0</v>
      </c>
    </row>
    <row r="86" spans="1:8" s="142" customFormat="1" x14ac:dyDescent="0.25">
      <c r="A86" s="123" t="s">
        <v>217</v>
      </c>
      <c r="B86" s="183" t="s">
        <v>218</v>
      </c>
      <c r="C86" s="184" t="s">
        <v>263</v>
      </c>
      <c r="D86" s="185"/>
      <c r="E86" s="186"/>
      <c r="F86" s="187"/>
      <c r="G86" s="188"/>
      <c r="H86" s="189">
        <f>SUM(H38:H85)</f>
        <v>0</v>
      </c>
    </row>
    <row r="87" spans="1:8" s="142" customFormat="1" x14ac:dyDescent="0.25">
      <c r="A87" s="123"/>
      <c r="B87" s="135"/>
      <c r="C87" s="137"/>
      <c r="D87" s="135"/>
      <c r="E87" s="190"/>
      <c r="F87" s="136"/>
      <c r="G87" s="128"/>
      <c r="H87" s="191"/>
    </row>
    <row r="88" spans="1:8" s="142" customFormat="1" x14ac:dyDescent="0.25">
      <c r="A88" s="123"/>
      <c r="B88" s="135"/>
      <c r="C88" s="137"/>
      <c r="D88" s="135"/>
      <c r="E88" s="190"/>
      <c r="F88" s="136"/>
      <c r="G88" s="128"/>
      <c r="H88" s="191"/>
    </row>
    <row r="89" spans="1:8" s="142" customFormat="1" x14ac:dyDescent="0.25">
      <c r="A89" s="123" t="str">
        <f>B89</f>
        <v>II.</v>
      </c>
      <c r="B89" s="135" t="s">
        <v>219</v>
      </c>
      <c r="C89" s="137" t="s">
        <v>220</v>
      </c>
      <c r="D89" s="135"/>
      <c r="E89" s="138" t="s">
        <v>236</v>
      </c>
      <c r="F89" s="139" t="s">
        <v>237</v>
      </c>
      <c r="G89" s="140" t="s">
        <v>238</v>
      </c>
      <c r="H89" s="141" t="s">
        <v>216</v>
      </c>
    </row>
    <row r="90" spans="1:8" s="142" customFormat="1" x14ac:dyDescent="0.25">
      <c r="A90" s="123" t="str">
        <f>A89</f>
        <v>II.</v>
      </c>
      <c r="B90" s="135"/>
      <c r="C90" s="137"/>
      <c r="D90" s="135"/>
      <c r="E90" s="190"/>
      <c r="F90" s="143"/>
      <c r="G90" s="128"/>
      <c r="H90" s="191"/>
    </row>
    <row r="91" spans="1:8" s="142" customFormat="1" x14ac:dyDescent="0.25">
      <c r="A91" s="123" t="str">
        <f>A90</f>
        <v>II.</v>
      </c>
      <c r="B91" s="135"/>
      <c r="C91" s="137" t="s">
        <v>264</v>
      </c>
      <c r="D91" s="135"/>
      <c r="E91" s="190"/>
      <c r="F91" s="143"/>
      <c r="G91" s="128"/>
      <c r="H91" s="191"/>
    </row>
    <row r="92" spans="1:8" s="142" customFormat="1" ht="31.5" x14ac:dyDescent="0.25">
      <c r="A92" s="123" t="str">
        <f>A91</f>
        <v>II.</v>
      </c>
      <c r="B92" s="135"/>
      <c r="C92" s="192" t="s">
        <v>265</v>
      </c>
      <c r="D92" s="135"/>
      <c r="E92" s="190"/>
      <c r="F92" s="143"/>
      <c r="G92" s="128"/>
      <c r="H92" s="191"/>
    </row>
    <row r="93" spans="1:8" s="142" customFormat="1" x14ac:dyDescent="0.25">
      <c r="A93" s="123" t="str">
        <f t="shared" ref="A93:A152" si="0">A92</f>
        <v>II.</v>
      </c>
      <c r="B93" s="135"/>
      <c r="C93" s="192"/>
      <c r="D93" s="135"/>
      <c r="E93" s="190"/>
      <c r="F93" s="143"/>
      <c r="G93" s="128"/>
      <c r="H93" s="191"/>
    </row>
    <row r="94" spans="1:8" s="142" customFormat="1" ht="18" x14ac:dyDescent="0.25">
      <c r="A94" s="123" t="str">
        <f t="shared" si="0"/>
        <v>II.</v>
      </c>
      <c r="B94" s="135">
        <v>1</v>
      </c>
      <c r="C94" s="137" t="s">
        <v>266</v>
      </c>
      <c r="D94" s="135"/>
      <c r="E94" s="190" t="s">
        <v>34</v>
      </c>
      <c r="F94" s="143">
        <v>28</v>
      </c>
      <c r="G94" s="128">
        <v>0</v>
      </c>
      <c r="H94" s="157">
        <f>F94*G94</f>
        <v>0</v>
      </c>
    </row>
    <row r="95" spans="1:8" s="142" customFormat="1" x14ac:dyDescent="0.25">
      <c r="A95" s="123" t="str">
        <f t="shared" si="0"/>
        <v>II.</v>
      </c>
      <c r="B95" s="135"/>
      <c r="C95" s="137"/>
      <c r="D95" s="135"/>
      <c r="E95" s="190"/>
      <c r="F95" s="143"/>
      <c r="G95" s="128"/>
      <c r="H95" s="191"/>
    </row>
    <row r="96" spans="1:8" s="142" customFormat="1" ht="18" x14ac:dyDescent="0.25">
      <c r="A96" s="123" t="str">
        <f t="shared" si="0"/>
        <v>II.</v>
      </c>
      <c r="B96" s="135">
        <v>2</v>
      </c>
      <c r="C96" s="137" t="s">
        <v>267</v>
      </c>
      <c r="D96" s="135"/>
      <c r="E96" s="190" t="s">
        <v>34</v>
      </c>
      <c r="F96" s="143">
        <v>545</v>
      </c>
      <c r="G96" s="128">
        <v>0</v>
      </c>
      <c r="H96" s="157">
        <f>F96*G96</f>
        <v>0</v>
      </c>
    </row>
    <row r="97" spans="1:8" s="142" customFormat="1" x14ac:dyDescent="0.25">
      <c r="A97" s="123" t="str">
        <f t="shared" si="0"/>
        <v>II.</v>
      </c>
      <c r="B97" s="135"/>
      <c r="C97" s="137" t="s">
        <v>268</v>
      </c>
      <c r="D97" s="135"/>
      <c r="E97" s="190"/>
      <c r="F97" s="143"/>
      <c r="G97" s="129"/>
      <c r="H97" s="191"/>
    </row>
    <row r="98" spans="1:8" s="142" customFormat="1" ht="18" x14ac:dyDescent="0.25">
      <c r="A98" s="123" t="str">
        <f t="shared" si="0"/>
        <v>II.</v>
      </c>
      <c r="B98" s="135">
        <v>3</v>
      </c>
      <c r="C98" s="137" t="s">
        <v>269</v>
      </c>
      <c r="D98" s="135"/>
      <c r="E98" s="190" t="s">
        <v>34</v>
      </c>
      <c r="F98" s="143">
        <v>70</v>
      </c>
      <c r="G98" s="128">
        <v>0</v>
      </c>
      <c r="H98" s="157">
        <f>F98*G98</f>
        <v>0</v>
      </c>
    </row>
    <row r="99" spans="1:8" s="142" customFormat="1" x14ac:dyDescent="0.25">
      <c r="A99" s="123" t="str">
        <f t="shared" si="0"/>
        <v>II.</v>
      </c>
      <c r="B99" s="135"/>
      <c r="C99" s="137"/>
      <c r="D99" s="135"/>
      <c r="E99" s="135"/>
      <c r="F99" s="143"/>
      <c r="G99" s="129"/>
      <c r="H99" s="191"/>
    </row>
    <row r="100" spans="1:8" s="142" customFormat="1" ht="18" x14ac:dyDescent="0.25">
      <c r="A100" s="123" t="str">
        <f t="shared" si="0"/>
        <v>II.</v>
      </c>
      <c r="B100" s="135">
        <v>4</v>
      </c>
      <c r="C100" s="137" t="s">
        <v>270</v>
      </c>
      <c r="D100" s="135"/>
      <c r="E100" s="190" t="s">
        <v>34</v>
      </c>
      <c r="F100" s="143">
        <v>145</v>
      </c>
      <c r="G100" s="128">
        <v>0</v>
      </c>
      <c r="H100" s="157">
        <f>F100*G100</f>
        <v>0</v>
      </c>
    </row>
    <row r="101" spans="1:8" s="142" customFormat="1" x14ac:dyDescent="0.25">
      <c r="A101" s="123" t="str">
        <f t="shared" si="0"/>
        <v>II.</v>
      </c>
      <c r="B101" s="135"/>
      <c r="C101" s="137"/>
      <c r="D101" s="135"/>
      <c r="E101" s="190"/>
      <c r="F101" s="143"/>
      <c r="G101" s="128"/>
      <c r="H101" s="191"/>
    </row>
    <row r="102" spans="1:8" s="142" customFormat="1" ht="18" x14ac:dyDescent="0.25">
      <c r="A102" s="123" t="str">
        <f t="shared" si="0"/>
        <v>II.</v>
      </c>
      <c r="B102" s="135">
        <v>5</v>
      </c>
      <c r="C102" s="137" t="s">
        <v>271</v>
      </c>
      <c r="D102" s="135"/>
      <c r="E102" s="190" t="s">
        <v>34</v>
      </c>
      <c r="F102" s="143">
        <v>20</v>
      </c>
      <c r="G102" s="128">
        <v>0</v>
      </c>
      <c r="H102" s="157">
        <f>F102*G102</f>
        <v>0</v>
      </c>
    </row>
    <row r="103" spans="1:8" s="142" customFormat="1" x14ac:dyDescent="0.25">
      <c r="A103" s="123" t="str">
        <f t="shared" si="0"/>
        <v>II.</v>
      </c>
      <c r="B103" s="135"/>
      <c r="C103" s="137"/>
      <c r="D103" s="135"/>
      <c r="E103" s="190"/>
      <c r="F103" s="143"/>
      <c r="G103" s="128"/>
      <c r="H103" s="191"/>
    </row>
    <row r="104" spans="1:8" s="142" customFormat="1" x14ac:dyDescent="0.25">
      <c r="A104" s="123" t="str">
        <f t="shared" si="0"/>
        <v>II.</v>
      </c>
      <c r="B104" s="135">
        <v>6</v>
      </c>
      <c r="C104" s="137" t="s">
        <v>272</v>
      </c>
      <c r="D104" s="135"/>
      <c r="E104" s="190" t="s">
        <v>34</v>
      </c>
      <c r="F104" s="143">
        <v>275</v>
      </c>
      <c r="G104" s="128">
        <v>0</v>
      </c>
      <c r="H104" s="157">
        <f>F104*G104</f>
        <v>0</v>
      </c>
    </row>
    <row r="105" spans="1:8" s="142" customFormat="1" x14ac:dyDescent="0.25">
      <c r="A105" s="123" t="str">
        <f t="shared" si="0"/>
        <v>II.</v>
      </c>
      <c r="B105" s="135"/>
      <c r="C105" s="137"/>
      <c r="D105" s="135"/>
      <c r="E105" s="135"/>
      <c r="F105" s="143"/>
      <c r="G105" s="128"/>
      <c r="H105" s="191"/>
    </row>
    <row r="106" spans="1:8" s="142" customFormat="1" x14ac:dyDescent="0.25">
      <c r="A106" s="123" t="str">
        <f t="shared" si="0"/>
        <v>II.</v>
      </c>
      <c r="B106" s="135">
        <v>7</v>
      </c>
      <c r="C106" s="137" t="s">
        <v>273</v>
      </c>
      <c r="D106" s="135"/>
      <c r="E106" s="190" t="s">
        <v>34</v>
      </c>
      <c r="F106" s="143">
        <v>240</v>
      </c>
      <c r="G106" s="128">
        <v>0</v>
      </c>
      <c r="H106" s="157">
        <f>F106*G106</f>
        <v>0</v>
      </c>
    </row>
    <row r="107" spans="1:8" s="142" customFormat="1" x14ac:dyDescent="0.25">
      <c r="A107" s="123" t="str">
        <f t="shared" si="0"/>
        <v>II.</v>
      </c>
      <c r="B107" s="135"/>
      <c r="C107" s="137"/>
      <c r="D107" s="135"/>
      <c r="E107" s="135"/>
      <c r="F107" s="143"/>
      <c r="G107" s="128"/>
      <c r="H107" s="191"/>
    </row>
    <row r="108" spans="1:8" s="142" customFormat="1" x14ac:dyDescent="0.25">
      <c r="A108" s="123" t="str">
        <f t="shared" si="0"/>
        <v>II.</v>
      </c>
      <c r="B108" s="135">
        <v>8</v>
      </c>
      <c r="C108" s="137" t="s">
        <v>274</v>
      </c>
      <c r="D108" s="135"/>
      <c r="E108" s="190" t="s">
        <v>34</v>
      </c>
      <c r="F108" s="143">
        <v>26</v>
      </c>
      <c r="G108" s="128">
        <v>0</v>
      </c>
      <c r="H108" s="157">
        <f>F108*G108</f>
        <v>0</v>
      </c>
    </row>
    <row r="109" spans="1:8" s="142" customFormat="1" x14ac:dyDescent="0.25">
      <c r="A109" s="123" t="str">
        <f t="shared" si="0"/>
        <v>II.</v>
      </c>
      <c r="B109" s="135"/>
      <c r="C109" s="137"/>
      <c r="D109" s="135"/>
      <c r="E109" s="190"/>
      <c r="F109" s="143"/>
      <c r="G109" s="128"/>
      <c r="H109" s="191"/>
    </row>
    <row r="110" spans="1:8" s="142" customFormat="1" x14ac:dyDescent="0.25">
      <c r="A110" s="123" t="str">
        <f t="shared" si="0"/>
        <v>II.</v>
      </c>
      <c r="B110" s="135">
        <v>9</v>
      </c>
      <c r="C110" s="137" t="s">
        <v>275</v>
      </c>
      <c r="D110" s="135"/>
      <c r="E110" s="190" t="s">
        <v>34</v>
      </c>
      <c r="F110" s="143">
        <v>30</v>
      </c>
      <c r="G110" s="128">
        <v>0</v>
      </c>
      <c r="H110" s="157">
        <f>F110*G110</f>
        <v>0</v>
      </c>
    </row>
    <row r="111" spans="1:8" s="142" customFormat="1" x14ac:dyDescent="0.25">
      <c r="A111" s="123" t="str">
        <f t="shared" si="0"/>
        <v>II.</v>
      </c>
      <c r="B111" s="135"/>
      <c r="C111" s="137"/>
      <c r="D111" s="135"/>
      <c r="E111" s="190"/>
      <c r="F111" s="143"/>
      <c r="G111" s="128"/>
      <c r="H111" s="191"/>
    </row>
    <row r="112" spans="1:8" s="142" customFormat="1" x14ac:dyDescent="0.25">
      <c r="A112" s="123" t="str">
        <f t="shared" si="0"/>
        <v>II.</v>
      </c>
      <c r="B112" s="135">
        <v>10</v>
      </c>
      <c r="C112" s="137" t="s">
        <v>276</v>
      </c>
      <c r="D112" s="135"/>
      <c r="E112" s="190" t="s">
        <v>34</v>
      </c>
      <c r="F112" s="143">
        <v>220</v>
      </c>
      <c r="G112" s="128">
        <v>0</v>
      </c>
      <c r="H112" s="157">
        <f>F112*G112</f>
        <v>0</v>
      </c>
    </row>
    <row r="113" spans="1:8" s="142" customFormat="1" x14ac:dyDescent="0.25">
      <c r="A113" s="123" t="str">
        <f t="shared" si="0"/>
        <v>II.</v>
      </c>
      <c r="B113" s="135"/>
      <c r="C113" s="137"/>
      <c r="D113" s="135"/>
      <c r="E113" s="190"/>
      <c r="F113" s="143"/>
      <c r="G113" s="128"/>
      <c r="H113" s="191"/>
    </row>
    <row r="114" spans="1:8" s="142" customFormat="1" x14ac:dyDescent="0.25">
      <c r="A114" s="123" t="str">
        <f t="shared" si="0"/>
        <v>II.</v>
      </c>
      <c r="B114" s="135">
        <v>11</v>
      </c>
      <c r="C114" s="137" t="s">
        <v>277</v>
      </c>
      <c r="D114" s="135"/>
      <c r="E114" s="190" t="s">
        <v>34</v>
      </c>
      <c r="F114" s="143">
        <v>25</v>
      </c>
      <c r="G114" s="128">
        <v>0</v>
      </c>
      <c r="H114" s="157">
        <f>F114*G114</f>
        <v>0</v>
      </c>
    </row>
    <row r="115" spans="1:8" s="142" customFormat="1" x14ac:dyDescent="0.25">
      <c r="A115" s="123" t="str">
        <f t="shared" si="0"/>
        <v>II.</v>
      </c>
      <c r="B115" s="135"/>
      <c r="C115" s="137"/>
      <c r="D115" s="135"/>
      <c r="E115" s="190"/>
      <c r="F115" s="143"/>
      <c r="G115" s="128"/>
      <c r="H115" s="191"/>
    </row>
    <row r="116" spans="1:8" s="142" customFormat="1" x14ac:dyDescent="0.25">
      <c r="A116" s="123" t="str">
        <f t="shared" si="0"/>
        <v>II.</v>
      </c>
      <c r="B116" s="135">
        <v>12</v>
      </c>
      <c r="C116" s="137" t="s">
        <v>278</v>
      </c>
      <c r="D116" s="135"/>
      <c r="E116" s="135" t="s">
        <v>58</v>
      </c>
      <c r="F116" s="143">
        <v>16</v>
      </c>
      <c r="G116" s="128">
        <v>0</v>
      </c>
      <c r="H116" s="157">
        <f>F116*G116</f>
        <v>0</v>
      </c>
    </row>
    <row r="117" spans="1:8" s="142" customFormat="1" x14ac:dyDescent="0.25">
      <c r="A117" s="123" t="str">
        <f t="shared" si="0"/>
        <v>II.</v>
      </c>
      <c r="B117" s="135"/>
      <c r="C117" s="137"/>
      <c r="D117" s="135"/>
      <c r="E117" s="135"/>
      <c r="F117" s="143"/>
      <c r="G117" s="128"/>
      <c r="H117" s="191"/>
    </row>
    <row r="118" spans="1:8" s="142" customFormat="1" x14ac:dyDescent="0.25">
      <c r="A118" s="123" t="str">
        <f t="shared" si="0"/>
        <v>II.</v>
      </c>
      <c r="B118" s="135">
        <v>13</v>
      </c>
      <c r="C118" s="137" t="s">
        <v>279</v>
      </c>
      <c r="D118" s="135"/>
      <c r="E118" s="135" t="s">
        <v>58</v>
      </c>
      <c r="F118" s="143">
        <v>5</v>
      </c>
      <c r="G118" s="128">
        <v>0</v>
      </c>
      <c r="H118" s="157">
        <f>F118*G118</f>
        <v>0</v>
      </c>
    </row>
    <row r="119" spans="1:8" s="142" customFormat="1" x14ac:dyDescent="0.25">
      <c r="A119" s="123" t="str">
        <f t="shared" si="0"/>
        <v>II.</v>
      </c>
      <c r="B119" s="135"/>
      <c r="C119" s="137"/>
      <c r="D119" s="135"/>
      <c r="E119" s="135"/>
      <c r="F119" s="143"/>
      <c r="G119" s="128"/>
      <c r="H119" s="191"/>
    </row>
    <row r="120" spans="1:8" s="142" customFormat="1" x14ac:dyDescent="0.25">
      <c r="A120" s="123" t="str">
        <f t="shared" si="0"/>
        <v>II.</v>
      </c>
      <c r="B120" s="135">
        <v>14</v>
      </c>
      <c r="C120" s="137" t="s">
        <v>280</v>
      </c>
      <c r="D120" s="135"/>
      <c r="E120" s="135" t="s">
        <v>58</v>
      </c>
      <c r="F120" s="143">
        <v>3</v>
      </c>
      <c r="G120" s="128">
        <v>0</v>
      </c>
      <c r="H120" s="157">
        <f>F120*G120</f>
        <v>0</v>
      </c>
    </row>
    <row r="121" spans="1:8" s="142" customFormat="1" x14ac:dyDescent="0.25">
      <c r="A121" s="123" t="str">
        <f t="shared" si="0"/>
        <v>II.</v>
      </c>
      <c r="B121" s="135"/>
      <c r="C121" s="137"/>
      <c r="D121" s="135"/>
      <c r="E121" s="135"/>
      <c r="F121" s="143"/>
      <c r="G121" s="128"/>
      <c r="H121" s="191"/>
    </row>
    <row r="122" spans="1:8" s="142" customFormat="1" ht="31.5" x14ac:dyDescent="0.25">
      <c r="A122" s="123" t="str">
        <f t="shared" si="0"/>
        <v>II.</v>
      </c>
      <c r="B122" s="135">
        <v>15</v>
      </c>
      <c r="C122" s="137" t="s">
        <v>281</v>
      </c>
      <c r="D122" s="135"/>
      <c r="E122" s="135" t="s">
        <v>34</v>
      </c>
      <c r="F122" s="143">
        <v>105</v>
      </c>
      <c r="G122" s="128">
        <v>0</v>
      </c>
      <c r="H122" s="157">
        <f>F122*G122</f>
        <v>0</v>
      </c>
    </row>
    <row r="123" spans="1:8" s="142" customFormat="1" x14ac:dyDescent="0.25">
      <c r="A123" s="123" t="str">
        <f t="shared" si="0"/>
        <v>II.</v>
      </c>
      <c r="B123" s="135"/>
      <c r="C123" s="137"/>
      <c r="D123" s="135"/>
      <c r="E123" s="135"/>
      <c r="F123" s="143"/>
      <c r="G123" s="128"/>
      <c r="H123" s="191"/>
    </row>
    <row r="124" spans="1:8" s="142" customFormat="1" ht="31.5" x14ac:dyDescent="0.25">
      <c r="A124" s="123" t="str">
        <f t="shared" si="0"/>
        <v>II.</v>
      </c>
      <c r="B124" s="135">
        <v>16</v>
      </c>
      <c r="C124" s="137" t="s">
        <v>282</v>
      </c>
      <c r="D124" s="135"/>
      <c r="E124" s="135" t="s">
        <v>58</v>
      </c>
      <c r="F124" s="143">
        <v>4</v>
      </c>
      <c r="G124" s="128">
        <v>0</v>
      </c>
      <c r="H124" s="157">
        <f>F124*G124</f>
        <v>0</v>
      </c>
    </row>
    <row r="125" spans="1:8" s="142" customFormat="1" x14ac:dyDescent="0.25">
      <c r="A125" s="123" t="str">
        <f t="shared" si="0"/>
        <v>II.</v>
      </c>
      <c r="B125" s="135"/>
      <c r="C125" s="137"/>
      <c r="D125" s="135"/>
      <c r="E125" s="135"/>
      <c r="F125" s="143"/>
      <c r="G125" s="128"/>
      <c r="H125" s="191"/>
    </row>
    <row r="126" spans="1:8" s="142" customFormat="1" x14ac:dyDescent="0.25">
      <c r="A126" s="123" t="str">
        <f t="shared" si="0"/>
        <v>II.</v>
      </c>
      <c r="B126" s="135">
        <v>17</v>
      </c>
      <c r="C126" s="137" t="s">
        <v>283</v>
      </c>
      <c r="D126" s="135"/>
      <c r="E126" s="135" t="s">
        <v>58</v>
      </c>
      <c r="F126" s="143">
        <v>1</v>
      </c>
      <c r="G126" s="128">
        <v>0</v>
      </c>
      <c r="H126" s="157">
        <f>F126*G126</f>
        <v>0</v>
      </c>
    </row>
    <row r="127" spans="1:8" s="142" customFormat="1" x14ac:dyDescent="0.25">
      <c r="A127" s="123" t="str">
        <f t="shared" si="0"/>
        <v>II.</v>
      </c>
      <c r="B127" s="135"/>
      <c r="C127" s="137"/>
      <c r="D127" s="135"/>
      <c r="E127" s="135"/>
      <c r="F127" s="143"/>
      <c r="G127" s="129"/>
      <c r="H127" s="193"/>
    </row>
    <row r="128" spans="1:8" s="142" customFormat="1" x14ac:dyDescent="0.25">
      <c r="A128" s="123" t="str">
        <f t="shared" si="0"/>
        <v>II.</v>
      </c>
      <c r="B128" s="135">
        <v>18</v>
      </c>
      <c r="C128" s="137" t="s">
        <v>284</v>
      </c>
      <c r="D128" s="135"/>
      <c r="E128" s="135" t="s">
        <v>58</v>
      </c>
      <c r="F128" s="143">
        <v>4</v>
      </c>
      <c r="G128" s="128">
        <v>0</v>
      </c>
      <c r="H128" s="157">
        <f>F128*G128</f>
        <v>0</v>
      </c>
    </row>
    <row r="129" spans="1:8" s="142" customFormat="1" x14ac:dyDescent="0.25">
      <c r="A129" s="123" t="str">
        <f t="shared" si="0"/>
        <v>II.</v>
      </c>
      <c r="B129" s="135"/>
      <c r="C129" s="137"/>
      <c r="D129" s="135"/>
      <c r="E129" s="135"/>
      <c r="F129" s="143"/>
      <c r="G129" s="129"/>
      <c r="H129" s="191"/>
    </row>
    <row r="130" spans="1:8" s="142" customFormat="1" x14ac:dyDescent="0.25">
      <c r="A130" s="123" t="str">
        <f t="shared" si="0"/>
        <v>II.</v>
      </c>
      <c r="B130" s="135">
        <v>19</v>
      </c>
      <c r="C130" s="137" t="s">
        <v>285</v>
      </c>
      <c r="D130" s="135"/>
      <c r="E130" s="135" t="s">
        <v>58</v>
      </c>
      <c r="F130" s="143">
        <v>2</v>
      </c>
      <c r="G130" s="128">
        <v>0</v>
      </c>
      <c r="H130" s="157">
        <f>F130*G130</f>
        <v>0</v>
      </c>
    </row>
    <row r="131" spans="1:8" s="142" customFormat="1" x14ac:dyDescent="0.25">
      <c r="A131" s="123" t="str">
        <f t="shared" si="0"/>
        <v>II.</v>
      </c>
      <c r="B131" s="135"/>
      <c r="C131" s="137"/>
      <c r="D131" s="135"/>
      <c r="E131" s="135"/>
      <c r="F131" s="143"/>
      <c r="G131" s="129"/>
      <c r="H131" s="191"/>
    </row>
    <row r="132" spans="1:8" s="142" customFormat="1" x14ac:dyDescent="0.25">
      <c r="A132" s="123" t="str">
        <f t="shared" si="0"/>
        <v>II.</v>
      </c>
      <c r="B132" s="135">
        <v>20</v>
      </c>
      <c r="C132" s="137" t="s">
        <v>286</v>
      </c>
      <c r="D132" s="135"/>
      <c r="E132" s="135" t="s">
        <v>58</v>
      </c>
      <c r="F132" s="143">
        <v>2</v>
      </c>
      <c r="G132" s="128">
        <v>0</v>
      </c>
      <c r="H132" s="157">
        <f>F132*G132</f>
        <v>0</v>
      </c>
    </row>
    <row r="133" spans="1:8" s="142" customFormat="1" x14ac:dyDescent="0.25">
      <c r="A133" s="123" t="str">
        <f t="shared" si="0"/>
        <v>II.</v>
      </c>
      <c r="B133" s="135"/>
      <c r="C133" s="137"/>
      <c r="D133" s="135"/>
      <c r="E133" s="135"/>
      <c r="F133" s="143"/>
      <c r="G133" s="129"/>
      <c r="H133" s="191"/>
    </row>
    <row r="134" spans="1:8" s="142" customFormat="1" ht="17.25" customHeight="1" x14ac:dyDescent="0.25">
      <c r="A134" s="123" t="str">
        <f t="shared" si="0"/>
        <v>II.</v>
      </c>
      <c r="B134" s="135">
        <v>21</v>
      </c>
      <c r="C134" s="137" t="s">
        <v>287</v>
      </c>
      <c r="D134" s="135"/>
      <c r="E134" s="135" t="s">
        <v>58</v>
      </c>
      <c r="F134" s="143">
        <v>4</v>
      </c>
      <c r="G134" s="128">
        <v>0</v>
      </c>
      <c r="H134" s="157">
        <f>F134*G134</f>
        <v>0</v>
      </c>
    </row>
    <row r="135" spans="1:8" s="142" customFormat="1" x14ac:dyDescent="0.25">
      <c r="A135" s="123" t="str">
        <f t="shared" si="0"/>
        <v>II.</v>
      </c>
      <c r="B135" s="135"/>
      <c r="C135" s="137"/>
      <c r="D135" s="135"/>
      <c r="E135" s="135"/>
      <c r="F135" s="143"/>
      <c r="G135" s="129"/>
      <c r="H135" s="191"/>
    </row>
    <row r="136" spans="1:8" s="142" customFormat="1" x14ac:dyDescent="0.25">
      <c r="A136" s="123" t="str">
        <f t="shared" si="0"/>
        <v>II.</v>
      </c>
      <c r="B136" s="135">
        <v>22</v>
      </c>
      <c r="C136" s="137" t="s">
        <v>288</v>
      </c>
      <c r="D136" s="135"/>
      <c r="E136" s="135" t="s">
        <v>58</v>
      </c>
      <c r="F136" s="143">
        <v>1</v>
      </c>
      <c r="G136" s="128">
        <v>0</v>
      </c>
      <c r="H136" s="157">
        <f>F136*G136</f>
        <v>0</v>
      </c>
    </row>
    <row r="137" spans="1:8" s="142" customFormat="1" x14ac:dyDescent="0.25">
      <c r="A137" s="123" t="str">
        <f t="shared" si="0"/>
        <v>II.</v>
      </c>
      <c r="B137" s="135"/>
      <c r="C137" s="137"/>
      <c r="D137" s="135"/>
      <c r="E137" s="135"/>
      <c r="F137" s="143"/>
      <c r="G137" s="128"/>
      <c r="H137" s="191"/>
    </row>
    <row r="138" spans="1:8" s="142" customFormat="1" x14ac:dyDescent="0.25">
      <c r="A138" s="123" t="str">
        <f t="shared" si="0"/>
        <v>II.</v>
      </c>
      <c r="B138" s="135">
        <v>23</v>
      </c>
      <c r="C138" s="137" t="s">
        <v>289</v>
      </c>
      <c r="D138" s="135"/>
      <c r="E138" s="190" t="s">
        <v>58</v>
      </c>
      <c r="F138" s="143">
        <v>1</v>
      </c>
      <c r="G138" s="128">
        <v>0</v>
      </c>
      <c r="H138" s="157">
        <f>F138*G138</f>
        <v>0</v>
      </c>
    </row>
    <row r="139" spans="1:8" s="142" customFormat="1" x14ac:dyDescent="0.25">
      <c r="A139" s="123" t="str">
        <f t="shared" si="0"/>
        <v>II.</v>
      </c>
      <c r="B139" s="135"/>
      <c r="C139" s="137"/>
      <c r="D139" s="135"/>
      <c r="E139" s="190"/>
      <c r="F139" s="143"/>
      <c r="G139" s="128"/>
      <c r="H139" s="191"/>
    </row>
    <row r="140" spans="1:8" s="142" customFormat="1" ht="31.5" x14ac:dyDescent="0.25">
      <c r="A140" s="123" t="str">
        <f t="shared" si="0"/>
        <v>II.</v>
      </c>
      <c r="B140" s="135">
        <v>24</v>
      </c>
      <c r="C140" s="137" t="s">
        <v>290</v>
      </c>
      <c r="D140" s="135"/>
      <c r="E140" s="194" t="s">
        <v>58</v>
      </c>
      <c r="F140" s="143">
        <v>3</v>
      </c>
      <c r="G140" s="128">
        <v>0</v>
      </c>
      <c r="H140" s="157">
        <f>F140*G140</f>
        <v>0</v>
      </c>
    </row>
    <row r="141" spans="1:8" s="142" customFormat="1" x14ac:dyDescent="0.25">
      <c r="A141" s="123" t="str">
        <f t="shared" si="0"/>
        <v>II.</v>
      </c>
      <c r="B141" s="135"/>
      <c r="C141" s="137"/>
      <c r="D141" s="135"/>
      <c r="E141" s="194"/>
      <c r="F141" s="143"/>
      <c r="G141" s="128"/>
      <c r="H141" s="148"/>
    </row>
    <row r="142" spans="1:8" s="142" customFormat="1" ht="31.5" x14ac:dyDescent="0.25">
      <c r="A142" s="123" t="str">
        <f t="shared" si="0"/>
        <v>II.</v>
      </c>
      <c r="B142" s="135">
        <v>25</v>
      </c>
      <c r="C142" s="137" t="s">
        <v>291</v>
      </c>
      <c r="D142" s="135"/>
      <c r="E142" s="194" t="s">
        <v>58</v>
      </c>
      <c r="F142" s="143">
        <v>3</v>
      </c>
      <c r="G142" s="128">
        <v>0</v>
      </c>
      <c r="H142" s="157">
        <f>F142*G142</f>
        <v>0</v>
      </c>
    </row>
    <row r="143" spans="1:8" s="142" customFormat="1" x14ac:dyDescent="0.25">
      <c r="A143" s="123" t="str">
        <f t="shared" si="0"/>
        <v>II.</v>
      </c>
      <c r="B143" s="135"/>
      <c r="C143" s="137"/>
      <c r="D143" s="135"/>
      <c r="E143" s="194"/>
      <c r="F143" s="143"/>
      <c r="G143" s="128"/>
      <c r="H143" s="148"/>
    </row>
    <row r="144" spans="1:8" s="142" customFormat="1" x14ac:dyDescent="0.25">
      <c r="A144" s="123" t="str">
        <f t="shared" si="0"/>
        <v>II.</v>
      </c>
      <c r="B144" s="135">
        <v>26</v>
      </c>
      <c r="C144" s="137" t="s">
        <v>292</v>
      </c>
      <c r="D144" s="135"/>
      <c r="E144" s="190" t="s">
        <v>42</v>
      </c>
      <c r="F144" s="195">
        <v>0.03</v>
      </c>
      <c r="G144" s="193">
        <f>SUM(H91:H142)</f>
        <v>0</v>
      </c>
      <c r="H144" s="157">
        <f>F144*G144</f>
        <v>0</v>
      </c>
    </row>
    <row r="145" spans="1:8" s="142" customFormat="1" x14ac:dyDescent="0.25">
      <c r="A145" s="123" t="str">
        <f t="shared" si="0"/>
        <v>II.</v>
      </c>
      <c r="B145" s="135"/>
      <c r="C145" s="137"/>
      <c r="D145" s="135"/>
      <c r="E145" s="190"/>
      <c r="F145" s="196"/>
      <c r="G145" s="128"/>
      <c r="H145" s="191"/>
    </row>
    <row r="146" spans="1:8" s="142" customFormat="1" x14ac:dyDescent="0.25">
      <c r="A146" s="123" t="str">
        <f t="shared" si="0"/>
        <v>II.</v>
      </c>
      <c r="B146" s="135">
        <v>27</v>
      </c>
      <c r="C146" s="137" t="s">
        <v>293</v>
      </c>
      <c r="D146" s="135"/>
      <c r="E146" s="135" t="s">
        <v>42</v>
      </c>
      <c r="F146" s="195">
        <v>0.02</v>
      </c>
      <c r="G146" s="193">
        <f>SUM(H91:H144)</f>
        <v>0</v>
      </c>
      <c r="H146" s="157">
        <f>F146*G146</f>
        <v>0</v>
      </c>
    </row>
    <row r="147" spans="1:8" s="142" customFormat="1" x14ac:dyDescent="0.25">
      <c r="A147" s="123" t="str">
        <f t="shared" si="0"/>
        <v>II.</v>
      </c>
      <c r="B147" s="135"/>
      <c r="C147" s="137"/>
      <c r="D147" s="135"/>
      <c r="E147" s="135"/>
      <c r="F147" s="195"/>
      <c r="G147" s="128"/>
      <c r="H147" s="191"/>
    </row>
    <row r="148" spans="1:8" s="142" customFormat="1" x14ac:dyDescent="0.25">
      <c r="A148" s="123" t="str">
        <f t="shared" si="0"/>
        <v>II.</v>
      </c>
      <c r="B148" s="135">
        <v>28</v>
      </c>
      <c r="C148" s="137" t="s">
        <v>294</v>
      </c>
      <c r="D148" s="135"/>
      <c r="E148" s="190" t="s">
        <v>44</v>
      </c>
      <c r="F148" s="143">
        <v>17</v>
      </c>
      <c r="G148" s="193">
        <v>0</v>
      </c>
      <c r="H148" s="157">
        <f>F148*G148</f>
        <v>0</v>
      </c>
    </row>
    <row r="149" spans="1:8" s="142" customFormat="1" x14ac:dyDescent="0.25">
      <c r="A149" s="123" t="str">
        <f t="shared" si="0"/>
        <v>II.</v>
      </c>
      <c r="B149" s="135"/>
      <c r="C149" s="137"/>
      <c r="D149" s="135"/>
      <c r="E149" s="190"/>
      <c r="F149" s="195"/>
      <c r="G149" s="128"/>
      <c r="H149" s="191"/>
    </row>
    <row r="150" spans="1:8" s="142" customFormat="1" x14ac:dyDescent="0.25">
      <c r="A150" s="123" t="str">
        <f t="shared" si="0"/>
        <v>II.</v>
      </c>
      <c r="B150" s="135">
        <v>29</v>
      </c>
      <c r="C150" s="137" t="s">
        <v>295</v>
      </c>
      <c r="D150" s="135"/>
      <c r="E150" s="190" t="s">
        <v>21</v>
      </c>
      <c r="F150" s="143">
        <v>1</v>
      </c>
      <c r="G150" s="128">
        <v>0</v>
      </c>
      <c r="H150" s="157">
        <f>F150*G150</f>
        <v>0</v>
      </c>
    </row>
    <row r="151" spans="1:8" s="142" customFormat="1" x14ac:dyDescent="0.25">
      <c r="A151" s="123" t="str">
        <f t="shared" si="0"/>
        <v>II.</v>
      </c>
      <c r="B151" s="135"/>
      <c r="C151" s="137"/>
      <c r="D151" s="135"/>
      <c r="E151" s="190"/>
      <c r="F151" s="143"/>
      <c r="G151" s="128"/>
      <c r="H151" s="148"/>
    </row>
    <row r="152" spans="1:8" s="142" customFormat="1" x14ac:dyDescent="0.25">
      <c r="A152" s="123" t="str">
        <f t="shared" si="0"/>
        <v>II.</v>
      </c>
      <c r="B152" s="183" t="s">
        <v>218</v>
      </c>
      <c r="C152" s="184" t="s">
        <v>296</v>
      </c>
      <c r="D152" s="185"/>
      <c r="E152" s="186"/>
      <c r="F152" s="187"/>
      <c r="G152" s="188"/>
      <c r="H152" s="189">
        <f>SUM(H91:H151)</f>
        <v>0</v>
      </c>
    </row>
    <row r="153" spans="1:8" s="142" customFormat="1" x14ac:dyDescent="0.25">
      <c r="A153" s="123"/>
      <c r="B153" s="135"/>
      <c r="C153" s="137"/>
      <c r="D153" s="135"/>
      <c r="E153" s="190"/>
      <c r="F153" s="143"/>
      <c r="G153" s="129"/>
      <c r="H153" s="191"/>
    </row>
    <row r="154" spans="1:8" s="142" customFormat="1" x14ac:dyDescent="0.25">
      <c r="A154" s="123"/>
      <c r="B154" s="135"/>
      <c r="C154" s="137"/>
      <c r="D154" s="135"/>
      <c r="E154" s="190"/>
      <c r="F154" s="143"/>
      <c r="G154" s="129"/>
      <c r="H154" s="191"/>
    </row>
    <row r="155" spans="1:8" s="142" customFormat="1" x14ac:dyDescent="0.25">
      <c r="A155" s="123" t="str">
        <f>B155</f>
        <v>III.</v>
      </c>
      <c r="B155" s="135" t="s">
        <v>221</v>
      </c>
      <c r="C155" s="137" t="s">
        <v>222</v>
      </c>
      <c r="D155" s="135"/>
      <c r="E155" s="138" t="s">
        <v>236</v>
      </c>
      <c r="F155" s="139" t="s">
        <v>237</v>
      </c>
      <c r="G155" s="140" t="s">
        <v>238</v>
      </c>
      <c r="H155" s="141" t="s">
        <v>216</v>
      </c>
    </row>
    <row r="156" spans="1:8" s="142" customFormat="1" x14ac:dyDescent="0.25">
      <c r="A156" s="123" t="str">
        <f>A155</f>
        <v>III.</v>
      </c>
      <c r="B156" s="135"/>
      <c r="C156" s="137"/>
      <c r="D156" s="135"/>
      <c r="E156" s="135"/>
      <c r="F156" s="143"/>
      <c r="G156" s="129"/>
      <c r="H156" s="191"/>
    </row>
    <row r="157" spans="1:8" s="142" customFormat="1" x14ac:dyDescent="0.25">
      <c r="A157" s="123" t="str">
        <f>A156</f>
        <v>III.</v>
      </c>
      <c r="B157" s="135"/>
      <c r="C157" s="137" t="s">
        <v>264</v>
      </c>
      <c r="D157" s="135"/>
      <c r="E157" s="135"/>
      <c r="F157" s="143"/>
      <c r="G157" s="129"/>
      <c r="H157" s="191"/>
    </row>
    <row r="158" spans="1:8" s="142" customFormat="1" x14ac:dyDescent="0.25">
      <c r="A158" s="123" t="str">
        <f t="shared" ref="A158:A193" si="1">A157</f>
        <v>III.</v>
      </c>
      <c r="B158" s="135"/>
      <c r="C158" s="137"/>
      <c r="D158" s="135"/>
      <c r="E158" s="135"/>
      <c r="F158" s="143"/>
      <c r="G158" s="129"/>
      <c r="H158" s="191"/>
    </row>
    <row r="159" spans="1:8" s="142" customFormat="1" ht="47.25" x14ac:dyDescent="0.25">
      <c r="A159" s="123" t="str">
        <f t="shared" si="1"/>
        <v>III.</v>
      </c>
      <c r="B159" s="135">
        <v>1</v>
      </c>
      <c r="C159" s="137" t="s">
        <v>297</v>
      </c>
      <c r="D159" s="135"/>
      <c r="E159" s="135"/>
      <c r="F159" s="143"/>
      <c r="G159" s="129"/>
      <c r="H159" s="191"/>
    </row>
    <row r="160" spans="1:8" s="142" customFormat="1" x14ac:dyDescent="0.25">
      <c r="A160" s="123" t="str">
        <f t="shared" si="1"/>
        <v>III.</v>
      </c>
      <c r="B160" s="135"/>
      <c r="C160" s="137" t="s">
        <v>298</v>
      </c>
      <c r="D160" s="197">
        <v>1</v>
      </c>
      <c r="E160" s="135" t="s">
        <v>58</v>
      </c>
      <c r="F160" s="143"/>
      <c r="G160" s="129"/>
      <c r="H160" s="191"/>
    </row>
    <row r="161" spans="1:8" s="142" customFormat="1" x14ac:dyDescent="0.25">
      <c r="A161" s="123" t="str">
        <f t="shared" si="1"/>
        <v>III.</v>
      </c>
      <c r="B161" s="135"/>
      <c r="C161" s="137" t="s">
        <v>299</v>
      </c>
      <c r="D161" s="197">
        <v>1</v>
      </c>
      <c r="E161" s="135" t="s">
        <v>58</v>
      </c>
      <c r="F161" s="143"/>
      <c r="G161" s="129"/>
      <c r="H161" s="191"/>
    </row>
    <row r="162" spans="1:8" s="142" customFormat="1" x14ac:dyDescent="0.25">
      <c r="A162" s="123" t="str">
        <f t="shared" si="1"/>
        <v>III.</v>
      </c>
      <c r="B162" s="135"/>
      <c r="C162" s="137" t="s">
        <v>300</v>
      </c>
      <c r="D162" s="197">
        <v>1</v>
      </c>
      <c r="E162" s="135" t="s">
        <v>58</v>
      </c>
      <c r="F162" s="143"/>
      <c r="G162" s="129"/>
      <c r="H162" s="191"/>
    </row>
    <row r="163" spans="1:8" s="142" customFormat="1" x14ac:dyDescent="0.25">
      <c r="A163" s="123" t="str">
        <f t="shared" si="1"/>
        <v>III.</v>
      </c>
      <c r="B163" s="135"/>
      <c r="C163" s="137" t="s">
        <v>301</v>
      </c>
      <c r="D163" s="197">
        <v>1</v>
      </c>
      <c r="E163" s="135" t="s">
        <v>58</v>
      </c>
      <c r="F163" s="143"/>
      <c r="G163" s="129"/>
      <c r="H163" s="191"/>
    </row>
    <row r="164" spans="1:8" s="142" customFormat="1" x14ac:dyDescent="0.25">
      <c r="A164" s="123" t="str">
        <f t="shared" si="1"/>
        <v>III.</v>
      </c>
      <c r="B164" s="135"/>
      <c r="C164" s="137" t="s">
        <v>302</v>
      </c>
      <c r="D164" s="197">
        <v>1</v>
      </c>
      <c r="E164" s="135" t="s">
        <v>58</v>
      </c>
      <c r="F164" s="143"/>
      <c r="G164" s="129"/>
      <c r="H164" s="191"/>
    </row>
    <row r="165" spans="1:8" s="142" customFormat="1" x14ac:dyDescent="0.25">
      <c r="A165" s="123" t="str">
        <f t="shared" si="1"/>
        <v>III.</v>
      </c>
      <c r="B165" s="135"/>
      <c r="C165" s="137" t="s">
        <v>303</v>
      </c>
      <c r="D165" s="197">
        <v>1</v>
      </c>
      <c r="E165" s="135" t="s">
        <v>58</v>
      </c>
      <c r="F165" s="143"/>
      <c r="G165" s="129"/>
      <c r="H165" s="191"/>
    </row>
    <row r="166" spans="1:8" s="142" customFormat="1" x14ac:dyDescent="0.25">
      <c r="A166" s="123" t="str">
        <f t="shared" si="1"/>
        <v>III.</v>
      </c>
      <c r="B166" s="135"/>
      <c r="C166" s="137" t="s">
        <v>304</v>
      </c>
      <c r="D166" s="197">
        <v>3</v>
      </c>
      <c r="E166" s="135" t="s">
        <v>58</v>
      </c>
      <c r="F166" s="143"/>
      <c r="G166" s="129"/>
      <c r="H166" s="191"/>
    </row>
    <row r="167" spans="1:8" s="142" customFormat="1" x14ac:dyDescent="0.25">
      <c r="A167" s="123" t="str">
        <f t="shared" si="1"/>
        <v>III.</v>
      </c>
      <c r="B167" s="135"/>
      <c r="C167" s="137" t="s">
        <v>305</v>
      </c>
      <c r="D167" s="197">
        <v>3</v>
      </c>
      <c r="E167" s="135" t="s">
        <v>58</v>
      </c>
      <c r="F167" s="143"/>
      <c r="G167" s="129"/>
      <c r="H167" s="191"/>
    </row>
    <row r="168" spans="1:8" s="142" customFormat="1" x14ac:dyDescent="0.25">
      <c r="A168" s="123" t="str">
        <f t="shared" si="1"/>
        <v>III.</v>
      </c>
      <c r="B168" s="135"/>
      <c r="C168" s="137" t="s">
        <v>306</v>
      </c>
      <c r="D168" s="197">
        <v>1</v>
      </c>
      <c r="E168" s="135" t="s">
        <v>58</v>
      </c>
      <c r="F168" s="143"/>
      <c r="G168" s="129"/>
      <c r="H168" s="191"/>
    </row>
    <row r="169" spans="1:8" s="142" customFormat="1" ht="31.5" x14ac:dyDescent="0.25">
      <c r="A169" s="123" t="str">
        <f t="shared" si="1"/>
        <v>III.</v>
      </c>
      <c r="B169" s="135"/>
      <c r="C169" s="137" t="s">
        <v>307</v>
      </c>
      <c r="D169" s="197"/>
      <c r="E169" s="135"/>
      <c r="F169" s="143"/>
      <c r="G169" s="129"/>
      <c r="H169" s="191"/>
    </row>
    <row r="170" spans="1:8" s="142" customFormat="1" x14ac:dyDescent="0.25">
      <c r="A170" s="123"/>
      <c r="B170" s="135"/>
      <c r="C170" s="137" t="s">
        <v>308</v>
      </c>
      <c r="D170" s="197">
        <v>1</v>
      </c>
      <c r="E170" s="135" t="s">
        <v>21</v>
      </c>
      <c r="F170" s="143"/>
      <c r="G170" s="129"/>
      <c r="H170" s="191"/>
    </row>
    <row r="171" spans="1:8" s="142" customFormat="1" x14ac:dyDescent="0.25">
      <c r="A171" s="123" t="str">
        <f>A169</f>
        <v>III.</v>
      </c>
      <c r="B171" s="135"/>
      <c r="C171" s="137" t="s">
        <v>309</v>
      </c>
      <c r="D171" s="197">
        <v>1</v>
      </c>
      <c r="E171" s="135" t="s">
        <v>58</v>
      </c>
      <c r="F171" s="143"/>
      <c r="G171" s="129"/>
      <c r="H171" s="191"/>
    </row>
    <row r="172" spans="1:8" s="142" customFormat="1" x14ac:dyDescent="0.25">
      <c r="A172" s="123" t="str">
        <f t="shared" si="1"/>
        <v>III.</v>
      </c>
      <c r="B172" s="135"/>
      <c r="C172" s="137" t="s">
        <v>310</v>
      </c>
      <c r="D172" s="197">
        <v>1</v>
      </c>
      <c r="E172" s="135" t="s">
        <v>58</v>
      </c>
      <c r="F172" s="143"/>
      <c r="G172" s="129"/>
      <c r="H172" s="191"/>
    </row>
    <row r="173" spans="1:8" s="142" customFormat="1" x14ac:dyDescent="0.25">
      <c r="A173" s="123" t="str">
        <f t="shared" si="1"/>
        <v>III.</v>
      </c>
      <c r="B173" s="135"/>
      <c r="C173" s="137" t="s">
        <v>311</v>
      </c>
      <c r="D173" s="197"/>
      <c r="E173" s="135" t="s">
        <v>21</v>
      </c>
      <c r="F173" s="143">
        <v>1</v>
      </c>
      <c r="G173" s="129">
        <v>0</v>
      </c>
      <c r="H173" s="157">
        <f>F173*G173</f>
        <v>0</v>
      </c>
    </row>
    <row r="174" spans="1:8" s="142" customFormat="1" x14ac:dyDescent="0.25">
      <c r="A174" s="123" t="str">
        <f t="shared" si="1"/>
        <v>III.</v>
      </c>
      <c r="B174" s="135"/>
      <c r="C174" s="137"/>
      <c r="D174" s="197"/>
      <c r="E174" s="135"/>
      <c r="F174" s="143"/>
      <c r="G174" s="129"/>
      <c r="H174" s="157"/>
    </row>
    <row r="175" spans="1:8" s="142" customFormat="1" ht="47.25" x14ac:dyDescent="0.25">
      <c r="A175" s="123" t="str">
        <f t="shared" si="1"/>
        <v>III.</v>
      </c>
      <c r="B175" s="135">
        <v>2</v>
      </c>
      <c r="C175" s="137" t="s">
        <v>312</v>
      </c>
      <c r="D175" s="135"/>
      <c r="E175" s="135"/>
      <c r="F175" s="143"/>
      <c r="G175" s="129"/>
      <c r="H175" s="191"/>
    </row>
    <row r="176" spans="1:8" s="142" customFormat="1" x14ac:dyDescent="0.25">
      <c r="A176" s="123" t="str">
        <f t="shared" si="1"/>
        <v>III.</v>
      </c>
      <c r="B176" s="135"/>
      <c r="C176" s="137" t="s">
        <v>298</v>
      </c>
      <c r="D176" s="197">
        <v>1</v>
      </c>
      <c r="E176" s="135" t="s">
        <v>58</v>
      </c>
      <c r="F176" s="143"/>
      <c r="G176" s="129"/>
      <c r="H176" s="191"/>
    </row>
    <row r="177" spans="1:8" s="142" customFormat="1" x14ac:dyDescent="0.25">
      <c r="A177" s="123" t="str">
        <f t="shared" si="1"/>
        <v>III.</v>
      </c>
      <c r="B177" s="135"/>
      <c r="C177" s="137" t="s">
        <v>300</v>
      </c>
      <c r="D177" s="197">
        <v>1</v>
      </c>
      <c r="E177" s="135" t="s">
        <v>58</v>
      </c>
      <c r="F177" s="143"/>
      <c r="G177" s="129"/>
      <c r="H177" s="191"/>
    </row>
    <row r="178" spans="1:8" s="142" customFormat="1" x14ac:dyDescent="0.25">
      <c r="A178" s="123" t="str">
        <f t="shared" si="1"/>
        <v>III.</v>
      </c>
      <c r="B178" s="135"/>
      <c r="C178" s="137" t="s">
        <v>301</v>
      </c>
      <c r="D178" s="197">
        <v>1</v>
      </c>
      <c r="E178" s="135" t="s">
        <v>58</v>
      </c>
      <c r="F178" s="143"/>
      <c r="G178" s="129"/>
      <c r="H178" s="191"/>
    </row>
    <row r="179" spans="1:8" s="142" customFormat="1" x14ac:dyDescent="0.25">
      <c r="A179" s="123" t="str">
        <f t="shared" si="1"/>
        <v>III.</v>
      </c>
      <c r="B179" s="135"/>
      <c r="C179" s="137" t="s">
        <v>303</v>
      </c>
      <c r="D179" s="197">
        <v>1</v>
      </c>
      <c r="E179" s="135" t="s">
        <v>58</v>
      </c>
      <c r="F179" s="143"/>
      <c r="G179" s="129"/>
      <c r="H179" s="191"/>
    </row>
    <row r="180" spans="1:8" s="142" customFormat="1" x14ac:dyDescent="0.25">
      <c r="A180" s="123" t="str">
        <f t="shared" si="1"/>
        <v>III.</v>
      </c>
      <c r="B180" s="135"/>
      <c r="C180" s="137" t="s">
        <v>304</v>
      </c>
      <c r="D180" s="197">
        <v>5</v>
      </c>
      <c r="E180" s="135" t="s">
        <v>58</v>
      </c>
      <c r="F180" s="143"/>
      <c r="G180" s="129"/>
      <c r="H180" s="191"/>
    </row>
    <row r="181" spans="1:8" s="142" customFormat="1" x14ac:dyDescent="0.25">
      <c r="A181" s="123" t="str">
        <f t="shared" si="1"/>
        <v>III.</v>
      </c>
      <c r="B181" s="135"/>
      <c r="C181" s="137" t="s">
        <v>305</v>
      </c>
      <c r="D181" s="197">
        <v>7</v>
      </c>
      <c r="E181" s="135" t="s">
        <v>58</v>
      </c>
      <c r="F181" s="143"/>
      <c r="G181" s="129"/>
      <c r="H181" s="191"/>
    </row>
    <row r="182" spans="1:8" s="142" customFormat="1" x14ac:dyDescent="0.25">
      <c r="A182" s="123" t="str">
        <f t="shared" si="1"/>
        <v>III.</v>
      </c>
      <c r="B182" s="135"/>
      <c r="C182" s="198" t="s">
        <v>313</v>
      </c>
      <c r="D182" s="143">
        <v>1</v>
      </c>
      <c r="E182" s="135" t="s">
        <v>58</v>
      </c>
      <c r="F182" s="143"/>
      <c r="G182" s="129"/>
      <c r="H182" s="191"/>
    </row>
    <row r="183" spans="1:8" s="142" customFormat="1" ht="31.5" x14ac:dyDescent="0.25">
      <c r="A183" s="123" t="str">
        <f t="shared" si="1"/>
        <v>III.</v>
      </c>
      <c r="B183" s="135"/>
      <c r="C183" s="137" t="s">
        <v>314</v>
      </c>
      <c r="D183" s="143">
        <v>1</v>
      </c>
      <c r="E183" s="135" t="s">
        <v>58</v>
      </c>
      <c r="F183" s="143"/>
      <c r="G183" s="129"/>
      <c r="H183" s="191"/>
    </row>
    <row r="184" spans="1:8" s="142" customFormat="1" ht="31.5" x14ac:dyDescent="0.25">
      <c r="A184" s="123" t="str">
        <f t="shared" si="1"/>
        <v>III.</v>
      </c>
      <c r="B184" s="135"/>
      <c r="C184" s="137" t="s">
        <v>307</v>
      </c>
      <c r="D184" s="197"/>
      <c r="E184" s="135"/>
      <c r="F184" s="143"/>
      <c r="G184" s="129"/>
      <c r="H184" s="191"/>
    </row>
    <row r="185" spans="1:8" s="142" customFormat="1" x14ac:dyDescent="0.25">
      <c r="A185" s="123" t="str">
        <f t="shared" si="1"/>
        <v>III.</v>
      </c>
      <c r="B185" s="135"/>
      <c r="C185" s="137" t="s">
        <v>308</v>
      </c>
      <c r="D185" s="197">
        <v>1</v>
      </c>
      <c r="E185" s="135" t="s">
        <v>21</v>
      </c>
      <c r="F185" s="143"/>
      <c r="G185" s="129"/>
      <c r="H185" s="191"/>
    </row>
    <row r="186" spans="1:8" s="142" customFormat="1" x14ac:dyDescent="0.25">
      <c r="A186" s="123" t="str">
        <f t="shared" si="1"/>
        <v>III.</v>
      </c>
      <c r="B186" s="135"/>
      <c r="C186" s="137" t="s">
        <v>309</v>
      </c>
      <c r="D186" s="197">
        <v>1</v>
      </c>
      <c r="E186" s="135" t="s">
        <v>58</v>
      </c>
      <c r="F186" s="143"/>
      <c r="G186" s="129"/>
      <c r="H186" s="191"/>
    </row>
    <row r="187" spans="1:8" s="142" customFormat="1" x14ac:dyDescent="0.25">
      <c r="A187" s="123" t="str">
        <f t="shared" si="1"/>
        <v>III.</v>
      </c>
      <c r="B187" s="135"/>
      <c r="C187" s="137" t="s">
        <v>310</v>
      </c>
      <c r="D187" s="197">
        <v>1</v>
      </c>
      <c r="E187" s="135" t="s">
        <v>58</v>
      </c>
      <c r="F187" s="143"/>
      <c r="G187" s="129"/>
      <c r="H187" s="191"/>
    </row>
    <row r="188" spans="1:8" s="142" customFormat="1" x14ac:dyDescent="0.25">
      <c r="A188" s="123" t="str">
        <f t="shared" si="1"/>
        <v>III.</v>
      </c>
      <c r="B188" s="135"/>
      <c r="C188" s="137" t="s">
        <v>315</v>
      </c>
      <c r="D188" s="197"/>
      <c r="E188" s="135" t="s">
        <v>21</v>
      </c>
      <c r="F188" s="143">
        <v>1</v>
      </c>
      <c r="G188" s="129">
        <v>0</v>
      </c>
      <c r="H188" s="157">
        <f>F188*G188</f>
        <v>0</v>
      </c>
    </row>
    <row r="189" spans="1:8" s="142" customFormat="1" x14ac:dyDescent="0.25">
      <c r="A189" s="123" t="str">
        <f t="shared" si="1"/>
        <v>III.</v>
      </c>
      <c r="B189" s="135"/>
      <c r="C189" s="137"/>
      <c r="D189" s="197"/>
      <c r="E189" s="135"/>
      <c r="F189" s="143"/>
      <c r="G189" s="129"/>
      <c r="H189" s="157"/>
    </row>
    <row r="190" spans="1:8" s="142" customFormat="1" x14ac:dyDescent="0.25">
      <c r="A190" s="123" t="str">
        <f t="shared" si="1"/>
        <v>III.</v>
      </c>
      <c r="B190" s="183" t="s">
        <v>218</v>
      </c>
      <c r="C190" s="184" t="s">
        <v>316</v>
      </c>
      <c r="D190" s="185"/>
      <c r="E190" s="186"/>
      <c r="F190" s="187"/>
      <c r="G190" s="188"/>
      <c r="H190" s="189">
        <f>SUM(H157:H189)</f>
        <v>0</v>
      </c>
    </row>
    <row r="191" spans="1:8" s="142" customFormat="1" x14ac:dyDescent="0.25">
      <c r="A191" s="123" t="str">
        <f t="shared" si="1"/>
        <v>III.</v>
      </c>
      <c r="B191" s="135"/>
      <c r="C191" s="137"/>
      <c r="D191" s="135"/>
      <c r="E191" s="135"/>
      <c r="F191" s="143"/>
      <c r="G191" s="129"/>
      <c r="H191" s="191"/>
    </row>
    <row r="192" spans="1:8" s="142" customFormat="1" x14ac:dyDescent="0.25">
      <c r="A192" s="123" t="str">
        <f t="shared" si="1"/>
        <v>III.</v>
      </c>
      <c r="B192" s="135"/>
      <c r="C192" s="137"/>
      <c r="D192" s="135"/>
      <c r="E192" s="135"/>
      <c r="F192" s="143"/>
      <c r="G192" s="129"/>
      <c r="H192" s="191"/>
    </row>
    <row r="193" spans="1:8" s="142" customFormat="1" x14ac:dyDescent="0.25">
      <c r="A193" s="123" t="str">
        <f t="shared" si="1"/>
        <v>III.</v>
      </c>
      <c r="B193" s="135" t="s">
        <v>223</v>
      </c>
      <c r="C193" s="137" t="s">
        <v>317</v>
      </c>
      <c r="D193" s="135"/>
      <c r="E193" s="138" t="s">
        <v>236</v>
      </c>
      <c r="F193" s="139" t="s">
        <v>237</v>
      </c>
      <c r="G193" s="140" t="s">
        <v>238</v>
      </c>
      <c r="H193" s="141" t="s">
        <v>216</v>
      </c>
    </row>
    <row r="194" spans="1:8" s="142" customFormat="1" x14ac:dyDescent="0.25">
      <c r="A194" s="123" t="s">
        <v>223</v>
      </c>
      <c r="B194" s="135"/>
      <c r="C194" s="137"/>
      <c r="D194" s="135"/>
      <c r="E194" s="135"/>
      <c r="F194" s="136"/>
      <c r="G194" s="128"/>
      <c r="H194" s="157"/>
    </row>
    <row r="195" spans="1:8" s="142" customFormat="1" x14ac:dyDescent="0.25">
      <c r="A195" s="123" t="s">
        <v>223</v>
      </c>
      <c r="B195" s="135"/>
      <c r="C195" s="135" t="s">
        <v>318</v>
      </c>
      <c r="D195" s="135"/>
      <c r="E195" s="135"/>
      <c r="F195" s="136"/>
      <c r="G195" s="128"/>
      <c r="H195" s="157"/>
    </row>
    <row r="196" spans="1:8" s="142" customFormat="1" x14ac:dyDescent="0.25">
      <c r="A196" s="123" t="s">
        <v>223</v>
      </c>
      <c r="B196" s="135"/>
      <c r="C196" s="137"/>
      <c r="D196" s="135"/>
      <c r="E196" s="135"/>
      <c r="F196" s="136"/>
      <c r="G196" s="128"/>
      <c r="H196" s="157"/>
    </row>
    <row r="197" spans="1:8" s="142" customFormat="1" x14ac:dyDescent="0.25">
      <c r="A197" s="123" t="s">
        <v>223</v>
      </c>
      <c r="B197" s="199"/>
      <c r="C197" s="160" t="s">
        <v>319</v>
      </c>
      <c r="D197" s="159"/>
      <c r="E197" s="160"/>
      <c r="F197" s="200"/>
      <c r="G197" s="162"/>
      <c r="H197" s="162"/>
    </row>
    <row r="198" spans="1:8" s="142" customFormat="1" x14ac:dyDescent="0.25">
      <c r="A198" s="123" t="s">
        <v>223</v>
      </c>
      <c r="B198" s="199"/>
      <c r="C198" s="170"/>
      <c r="D198" s="159"/>
      <c r="E198" s="160"/>
      <c r="F198" s="200"/>
      <c r="G198" s="162"/>
      <c r="H198" s="162"/>
    </row>
    <row r="199" spans="1:8" s="142" customFormat="1" ht="47.25" x14ac:dyDescent="0.25">
      <c r="A199" s="123" t="s">
        <v>223</v>
      </c>
      <c r="B199" s="160">
        <v>1</v>
      </c>
      <c r="C199" s="158" t="s">
        <v>320</v>
      </c>
      <c r="D199" s="159"/>
      <c r="E199" s="160" t="s">
        <v>58</v>
      </c>
      <c r="F199" s="163">
        <v>4</v>
      </c>
      <c r="G199" s="162">
        <v>0</v>
      </c>
      <c r="H199" s="162">
        <f>G199*F199</f>
        <v>0</v>
      </c>
    </row>
    <row r="200" spans="1:8" s="142" customFormat="1" x14ac:dyDescent="0.25">
      <c r="A200" s="123" t="s">
        <v>223</v>
      </c>
      <c r="B200" s="160"/>
      <c r="C200" s="158"/>
      <c r="D200" s="159"/>
      <c r="E200" s="160"/>
      <c r="F200" s="163"/>
      <c r="G200" s="162"/>
      <c r="H200" s="162"/>
    </row>
    <row r="201" spans="1:8" s="142" customFormat="1" x14ac:dyDescent="0.25">
      <c r="A201" s="123" t="s">
        <v>223</v>
      </c>
      <c r="B201" s="201"/>
      <c r="C201" s="160" t="s">
        <v>321</v>
      </c>
      <c r="D201" s="159"/>
      <c r="E201" s="160"/>
      <c r="F201" s="161"/>
      <c r="G201" s="162"/>
      <c r="H201" s="162"/>
    </row>
    <row r="202" spans="1:8" s="142" customFormat="1" x14ac:dyDescent="0.25">
      <c r="A202" s="123" t="s">
        <v>223</v>
      </c>
      <c r="B202" s="160"/>
      <c r="C202" s="170"/>
      <c r="D202" s="159"/>
      <c r="E202" s="160"/>
      <c r="F202" s="161"/>
      <c r="G202" s="162"/>
      <c r="H202" s="162"/>
    </row>
    <row r="203" spans="1:8" s="142" customFormat="1" ht="94.5" x14ac:dyDescent="0.25">
      <c r="A203" s="123" t="s">
        <v>223</v>
      </c>
      <c r="B203" s="160">
        <v>2</v>
      </c>
      <c r="C203" s="158" t="s">
        <v>322</v>
      </c>
      <c r="D203" s="159"/>
      <c r="E203" s="160" t="s">
        <v>58</v>
      </c>
      <c r="F203" s="161">
        <v>75</v>
      </c>
      <c r="G203" s="162">
        <v>0</v>
      </c>
      <c r="H203" s="162">
        <f>G203*F203</f>
        <v>0</v>
      </c>
    </row>
    <row r="204" spans="1:8" s="142" customFormat="1" x14ac:dyDescent="0.25">
      <c r="A204" s="123" t="s">
        <v>223</v>
      </c>
      <c r="B204" s="202"/>
      <c r="C204" s="160" t="s">
        <v>323</v>
      </c>
      <c r="D204" s="123"/>
      <c r="E204" s="203"/>
      <c r="F204" s="168"/>
      <c r="G204" s="169"/>
      <c r="H204" s="169"/>
    </row>
    <row r="205" spans="1:8" s="142" customFormat="1" x14ac:dyDescent="0.25">
      <c r="A205" s="123" t="s">
        <v>223</v>
      </c>
      <c r="B205" s="203"/>
      <c r="C205" s="204"/>
      <c r="D205" s="123"/>
      <c r="E205" s="203"/>
      <c r="F205" s="168"/>
      <c r="G205" s="169"/>
      <c r="H205" s="169"/>
    </row>
    <row r="206" spans="1:8" s="142" customFormat="1" ht="78.75" x14ac:dyDescent="0.25">
      <c r="A206" s="123" t="s">
        <v>223</v>
      </c>
      <c r="B206" s="160">
        <v>3</v>
      </c>
      <c r="C206" s="158" t="s">
        <v>324</v>
      </c>
      <c r="D206" s="159"/>
      <c r="E206" s="160" t="s">
        <v>58</v>
      </c>
      <c r="F206" s="161">
        <v>5</v>
      </c>
      <c r="G206" s="162">
        <v>0</v>
      </c>
      <c r="H206" s="162">
        <f>F206*G206</f>
        <v>0</v>
      </c>
    </row>
    <row r="207" spans="1:8" s="142" customFormat="1" x14ac:dyDescent="0.25">
      <c r="A207" s="123" t="s">
        <v>223</v>
      </c>
      <c r="B207" s="160"/>
      <c r="C207" s="158"/>
      <c r="D207" s="159"/>
      <c r="E207" s="160"/>
      <c r="F207" s="161"/>
      <c r="G207" s="162"/>
      <c r="H207" s="162"/>
    </row>
    <row r="208" spans="1:8" s="142" customFormat="1" ht="78.75" x14ac:dyDescent="0.25">
      <c r="A208" s="123" t="s">
        <v>223</v>
      </c>
      <c r="B208" s="160">
        <v>4</v>
      </c>
      <c r="C208" s="158" t="s">
        <v>325</v>
      </c>
      <c r="D208" s="159"/>
      <c r="E208" s="160" t="s">
        <v>58</v>
      </c>
      <c r="F208" s="161">
        <v>5</v>
      </c>
      <c r="G208" s="162">
        <v>0</v>
      </c>
      <c r="H208" s="162">
        <f>F208*G208</f>
        <v>0</v>
      </c>
    </row>
    <row r="209" spans="1:8" s="142" customFormat="1" x14ac:dyDescent="0.25">
      <c r="A209" s="123" t="s">
        <v>223</v>
      </c>
      <c r="B209" s="203"/>
      <c r="C209" s="167"/>
      <c r="D209" s="123"/>
      <c r="E209" s="203"/>
      <c r="F209" s="168"/>
      <c r="G209" s="169"/>
      <c r="H209" s="169"/>
    </row>
    <row r="210" spans="1:8" s="142" customFormat="1" ht="69.75" customHeight="1" x14ac:dyDescent="0.25">
      <c r="A210" s="123" t="s">
        <v>223</v>
      </c>
      <c r="B210" s="160">
        <v>5</v>
      </c>
      <c r="C210" s="158" t="s">
        <v>326</v>
      </c>
      <c r="D210" s="159"/>
      <c r="E210" s="160" t="s">
        <v>58</v>
      </c>
      <c r="F210" s="161">
        <v>4</v>
      </c>
      <c r="G210" s="162">
        <v>0</v>
      </c>
      <c r="H210" s="162">
        <f>F210*G210</f>
        <v>0</v>
      </c>
    </row>
    <row r="211" spans="1:8" s="142" customFormat="1" x14ac:dyDescent="0.25">
      <c r="A211" s="123" t="s">
        <v>223</v>
      </c>
      <c r="B211" s="160"/>
      <c r="C211" s="158"/>
      <c r="D211" s="159"/>
      <c r="E211" s="160"/>
      <c r="F211" s="161"/>
      <c r="G211" s="162"/>
      <c r="H211" s="162"/>
    </row>
    <row r="212" spans="1:8" s="142" customFormat="1" ht="37.5" customHeight="1" x14ac:dyDescent="0.25">
      <c r="A212" s="123" t="s">
        <v>223</v>
      </c>
      <c r="B212" s="160">
        <v>6</v>
      </c>
      <c r="C212" s="158" t="s">
        <v>327</v>
      </c>
      <c r="D212" s="159"/>
      <c r="E212" s="160" t="s">
        <v>58</v>
      </c>
      <c r="F212" s="161">
        <v>2</v>
      </c>
      <c r="G212" s="162">
        <v>0</v>
      </c>
      <c r="H212" s="162">
        <f>F212*G212</f>
        <v>0</v>
      </c>
    </row>
    <row r="213" spans="1:8" s="142" customFormat="1" ht="69.75" customHeight="1" x14ac:dyDescent="0.25">
      <c r="A213" s="123" t="s">
        <v>223</v>
      </c>
      <c r="B213" s="160">
        <v>7</v>
      </c>
      <c r="C213" s="158" t="s">
        <v>328</v>
      </c>
      <c r="D213" s="159"/>
      <c r="E213" s="160" t="s">
        <v>34</v>
      </c>
      <c r="F213" s="161">
        <v>70</v>
      </c>
      <c r="G213" s="162">
        <v>0</v>
      </c>
      <c r="H213" s="162">
        <f>G213*F213</f>
        <v>0</v>
      </c>
    </row>
    <row r="214" spans="1:8" s="142" customFormat="1" x14ac:dyDescent="0.25">
      <c r="A214" s="123" t="s">
        <v>223</v>
      </c>
      <c r="B214" s="160"/>
      <c r="C214" s="158"/>
      <c r="D214" s="159"/>
      <c r="E214" s="160"/>
      <c r="F214" s="161"/>
      <c r="G214" s="162"/>
      <c r="H214" s="162"/>
    </row>
    <row r="215" spans="1:8" s="142" customFormat="1" x14ac:dyDescent="0.25">
      <c r="A215" s="123" t="s">
        <v>223</v>
      </c>
      <c r="B215" s="160"/>
      <c r="C215" s="170" t="s">
        <v>329</v>
      </c>
      <c r="D215" s="159"/>
      <c r="E215" s="160"/>
      <c r="F215" s="161"/>
      <c r="G215" s="162"/>
      <c r="H215" s="162"/>
    </row>
    <row r="216" spans="1:8" s="142" customFormat="1" x14ac:dyDescent="0.25">
      <c r="A216" s="123" t="s">
        <v>223</v>
      </c>
      <c r="B216" s="160"/>
      <c r="C216" s="170"/>
      <c r="D216" s="159"/>
      <c r="E216" s="160"/>
      <c r="F216" s="161"/>
      <c r="G216" s="162"/>
      <c r="H216" s="162"/>
    </row>
    <row r="217" spans="1:8" s="142" customFormat="1" ht="78.75" x14ac:dyDescent="0.25">
      <c r="A217" s="123" t="s">
        <v>223</v>
      </c>
      <c r="B217" s="160">
        <v>8</v>
      </c>
      <c r="C217" s="158" t="s">
        <v>330</v>
      </c>
      <c r="D217" s="159"/>
      <c r="E217" s="160" t="s">
        <v>34</v>
      </c>
      <c r="F217" s="161">
        <v>20</v>
      </c>
      <c r="G217" s="162">
        <v>0</v>
      </c>
      <c r="H217" s="162">
        <f>F217*G217</f>
        <v>0</v>
      </c>
    </row>
    <row r="218" spans="1:8" s="142" customFormat="1" x14ac:dyDescent="0.25">
      <c r="A218" s="123" t="s">
        <v>223</v>
      </c>
      <c r="B218" s="203"/>
      <c r="C218" s="167"/>
      <c r="D218" s="123"/>
      <c r="E218" s="203"/>
      <c r="F218" s="168"/>
      <c r="G218" s="169"/>
      <c r="H218" s="169"/>
    </row>
    <row r="219" spans="1:8" s="142" customFormat="1" ht="63" x14ac:dyDescent="0.25">
      <c r="A219" s="123" t="s">
        <v>223</v>
      </c>
      <c r="B219" s="160">
        <v>9</v>
      </c>
      <c r="C219" s="158" t="s">
        <v>331</v>
      </c>
      <c r="D219" s="159"/>
      <c r="E219" s="160" t="s">
        <v>58</v>
      </c>
      <c r="F219" s="161">
        <v>2</v>
      </c>
      <c r="G219" s="162">
        <v>0</v>
      </c>
      <c r="H219" s="162">
        <f>F219*G219</f>
        <v>0</v>
      </c>
    </row>
    <row r="220" spans="1:8" s="142" customFormat="1" x14ac:dyDescent="0.25">
      <c r="A220" s="123" t="s">
        <v>223</v>
      </c>
      <c r="B220" s="160"/>
      <c r="C220" s="158"/>
      <c r="D220" s="159"/>
      <c r="E220" s="160"/>
      <c r="F220" s="161"/>
      <c r="G220" s="162"/>
      <c r="H220" s="162"/>
    </row>
    <row r="221" spans="1:8" s="142" customFormat="1" ht="120" customHeight="1" x14ac:dyDescent="0.25">
      <c r="A221" s="123" t="s">
        <v>223</v>
      </c>
      <c r="B221" s="160">
        <v>10</v>
      </c>
      <c r="C221" s="158" t="s">
        <v>332</v>
      </c>
      <c r="D221" s="159"/>
      <c r="E221" s="160" t="s">
        <v>58</v>
      </c>
      <c r="F221" s="161">
        <v>6</v>
      </c>
      <c r="G221" s="162">
        <v>0</v>
      </c>
      <c r="H221" s="162">
        <f>G221*F221</f>
        <v>0</v>
      </c>
    </row>
    <row r="222" spans="1:8" s="142" customFormat="1" x14ac:dyDescent="0.25">
      <c r="A222" s="123" t="s">
        <v>223</v>
      </c>
      <c r="B222" s="203"/>
      <c r="C222" s="167"/>
      <c r="D222" s="123"/>
      <c r="E222" s="203"/>
      <c r="F222" s="168"/>
      <c r="G222" s="169"/>
      <c r="H222" s="169"/>
    </row>
    <row r="223" spans="1:8" s="142" customFormat="1" ht="117.75" customHeight="1" x14ac:dyDescent="0.25">
      <c r="A223" s="123" t="s">
        <v>223</v>
      </c>
      <c r="B223" s="160">
        <v>11</v>
      </c>
      <c r="C223" s="158" t="s">
        <v>333</v>
      </c>
      <c r="D223" s="159"/>
      <c r="E223" s="160" t="s">
        <v>34</v>
      </c>
      <c r="F223" s="161">
        <v>15</v>
      </c>
      <c r="G223" s="162">
        <v>0</v>
      </c>
      <c r="H223" s="162">
        <f>G223*F223</f>
        <v>0</v>
      </c>
    </row>
    <row r="224" spans="1:8" s="142" customFormat="1" x14ac:dyDescent="0.25">
      <c r="A224" s="123" t="s">
        <v>223</v>
      </c>
      <c r="B224" s="160"/>
      <c r="C224" s="158"/>
      <c r="D224" s="159"/>
      <c r="E224" s="160"/>
      <c r="F224" s="161"/>
      <c r="G224" s="162"/>
      <c r="H224" s="162"/>
    </row>
    <row r="225" spans="1:8" s="142" customFormat="1" ht="39.75" customHeight="1" x14ac:dyDescent="0.25">
      <c r="A225" s="123" t="s">
        <v>223</v>
      </c>
      <c r="B225" s="160">
        <v>12</v>
      </c>
      <c r="C225" s="158" t="s">
        <v>334</v>
      </c>
      <c r="D225" s="159"/>
      <c r="E225" s="160" t="s">
        <v>21</v>
      </c>
      <c r="F225" s="161">
        <v>1</v>
      </c>
      <c r="G225" s="162">
        <v>0</v>
      </c>
      <c r="H225" s="157">
        <f>F225*G225</f>
        <v>0</v>
      </c>
    </row>
    <row r="226" spans="1:8" s="142" customFormat="1" x14ac:dyDescent="0.25">
      <c r="A226" s="123" t="s">
        <v>223</v>
      </c>
      <c r="B226" s="160"/>
      <c r="C226" s="158"/>
      <c r="D226" s="159"/>
      <c r="E226" s="160"/>
      <c r="F226" s="161"/>
      <c r="G226" s="162"/>
      <c r="H226" s="162"/>
    </row>
    <row r="227" spans="1:8" s="142" customFormat="1" ht="31.5" x14ac:dyDescent="0.25">
      <c r="A227" s="123" t="s">
        <v>223</v>
      </c>
      <c r="B227" s="160">
        <v>13</v>
      </c>
      <c r="C227" s="137" t="s">
        <v>335</v>
      </c>
      <c r="D227" s="135"/>
      <c r="E227" s="135" t="s">
        <v>58</v>
      </c>
      <c r="F227" s="143">
        <v>2</v>
      </c>
      <c r="G227" s="129">
        <v>0</v>
      </c>
      <c r="H227" s="157">
        <f>F227*G227</f>
        <v>0</v>
      </c>
    </row>
    <row r="228" spans="1:8" s="142" customFormat="1" x14ac:dyDescent="0.25">
      <c r="A228" s="123" t="s">
        <v>223</v>
      </c>
      <c r="B228" s="135"/>
      <c r="C228" s="137"/>
      <c r="D228" s="135"/>
      <c r="E228" s="135"/>
      <c r="F228" s="143"/>
      <c r="G228" s="129"/>
      <c r="H228" s="129"/>
    </row>
    <row r="229" spans="1:8" s="142" customFormat="1" ht="31.5" x14ac:dyDescent="0.25">
      <c r="A229" s="123" t="s">
        <v>223</v>
      </c>
      <c r="B229" s="160">
        <v>14</v>
      </c>
      <c r="C229" s="137" t="s">
        <v>336</v>
      </c>
      <c r="D229" s="135"/>
      <c r="E229" s="135" t="s">
        <v>58</v>
      </c>
      <c r="F229" s="143">
        <v>2</v>
      </c>
      <c r="G229" s="129">
        <v>0</v>
      </c>
      <c r="H229" s="157">
        <f>F229*G229</f>
        <v>0</v>
      </c>
    </row>
    <row r="230" spans="1:8" s="142" customFormat="1" x14ac:dyDescent="0.25">
      <c r="A230" s="123" t="s">
        <v>223</v>
      </c>
      <c r="B230" s="135"/>
      <c r="C230" s="137"/>
      <c r="D230" s="135"/>
      <c r="E230" s="135"/>
      <c r="F230" s="143"/>
      <c r="G230" s="129"/>
      <c r="H230" s="129"/>
    </row>
    <row r="231" spans="1:8" s="142" customFormat="1" x14ac:dyDescent="0.25">
      <c r="A231" s="123" t="s">
        <v>223</v>
      </c>
      <c r="B231" s="205">
        <v>15</v>
      </c>
      <c r="C231" s="137" t="s">
        <v>337</v>
      </c>
      <c r="D231" s="135"/>
      <c r="E231" s="135" t="s">
        <v>58</v>
      </c>
      <c r="F231" s="143">
        <v>1</v>
      </c>
      <c r="G231" s="129">
        <v>0</v>
      </c>
      <c r="H231" s="157">
        <f>F231*G231</f>
        <v>0</v>
      </c>
    </row>
    <row r="232" spans="1:8" s="142" customFormat="1" x14ac:dyDescent="0.25">
      <c r="A232" s="123" t="s">
        <v>223</v>
      </c>
      <c r="B232" s="205"/>
      <c r="C232" s="137" t="s">
        <v>338</v>
      </c>
      <c r="D232" s="135"/>
      <c r="E232" s="135"/>
      <c r="F232" s="143"/>
      <c r="G232" s="129"/>
      <c r="H232" s="129"/>
    </row>
    <row r="233" spans="1:8" s="142" customFormat="1" x14ac:dyDescent="0.25">
      <c r="A233" s="123" t="s">
        <v>223</v>
      </c>
      <c r="B233" s="205"/>
      <c r="C233" s="137"/>
      <c r="D233" s="135"/>
      <c r="E233" s="135"/>
      <c r="F233" s="143"/>
      <c r="G233" s="129"/>
      <c r="H233" s="129"/>
    </row>
    <row r="234" spans="1:8" s="142" customFormat="1" ht="18" x14ac:dyDescent="0.25">
      <c r="A234" s="123" t="s">
        <v>223</v>
      </c>
      <c r="B234" s="205">
        <v>16</v>
      </c>
      <c r="C234" s="137" t="s">
        <v>339</v>
      </c>
      <c r="D234" s="135"/>
      <c r="E234" s="135" t="s">
        <v>34</v>
      </c>
      <c r="F234" s="143">
        <v>7</v>
      </c>
      <c r="G234" s="129">
        <v>0</v>
      </c>
      <c r="H234" s="157">
        <f>F234*G234</f>
        <v>0</v>
      </c>
    </row>
    <row r="235" spans="1:8" s="142" customFormat="1" x14ac:dyDescent="0.25">
      <c r="A235" s="123" t="s">
        <v>223</v>
      </c>
      <c r="B235" s="205"/>
      <c r="C235" s="137"/>
      <c r="D235" s="135"/>
      <c r="E235" s="135"/>
      <c r="F235" s="143"/>
      <c r="G235" s="129"/>
      <c r="H235" s="129"/>
    </row>
    <row r="236" spans="1:8" s="142" customFormat="1" ht="18" x14ac:dyDescent="0.25">
      <c r="A236" s="123" t="s">
        <v>223</v>
      </c>
      <c r="B236" s="205">
        <v>17</v>
      </c>
      <c r="C236" s="137" t="s">
        <v>340</v>
      </c>
      <c r="D236" s="135"/>
      <c r="E236" s="135" t="s">
        <v>34</v>
      </c>
      <c r="F236" s="143">
        <v>120</v>
      </c>
      <c r="G236" s="129">
        <v>0</v>
      </c>
      <c r="H236" s="157">
        <f>F236*G236</f>
        <v>0</v>
      </c>
    </row>
    <row r="237" spans="1:8" s="142" customFormat="1" x14ac:dyDescent="0.25">
      <c r="A237" s="123" t="s">
        <v>223</v>
      </c>
      <c r="B237" s="160"/>
      <c r="C237" s="158"/>
      <c r="D237" s="159"/>
      <c r="E237" s="160"/>
      <c r="F237" s="161"/>
      <c r="G237" s="162"/>
      <c r="H237" s="162"/>
    </row>
    <row r="238" spans="1:8" s="142" customFormat="1" ht="18" x14ac:dyDescent="0.25">
      <c r="A238" s="123" t="s">
        <v>223</v>
      </c>
      <c r="B238" s="205">
        <v>18</v>
      </c>
      <c r="C238" s="137" t="s">
        <v>341</v>
      </c>
      <c r="D238" s="135"/>
      <c r="E238" s="135" t="s">
        <v>34</v>
      </c>
      <c r="F238" s="143">
        <v>135</v>
      </c>
      <c r="G238" s="129">
        <v>0</v>
      </c>
      <c r="H238" s="157">
        <f>F238*G238</f>
        <v>0</v>
      </c>
    </row>
    <row r="239" spans="1:8" s="142" customFormat="1" x14ac:dyDescent="0.25">
      <c r="A239" s="123" t="s">
        <v>223</v>
      </c>
      <c r="B239" s="205"/>
      <c r="C239" s="137"/>
      <c r="D239" s="135"/>
      <c r="E239" s="135"/>
      <c r="F239" s="143"/>
      <c r="G239" s="129"/>
      <c r="H239" s="129"/>
    </row>
    <row r="240" spans="1:8" s="142" customFormat="1" x14ac:dyDescent="0.25">
      <c r="A240" s="123"/>
      <c r="B240" s="205">
        <v>19</v>
      </c>
      <c r="C240" s="137" t="s">
        <v>342</v>
      </c>
      <c r="D240" s="135"/>
      <c r="E240" s="135" t="s">
        <v>58</v>
      </c>
      <c r="F240" s="143">
        <v>6</v>
      </c>
      <c r="G240" s="129">
        <v>0</v>
      </c>
      <c r="H240" s="157">
        <f>F240*G240</f>
        <v>0</v>
      </c>
    </row>
    <row r="241" spans="1:8" s="142" customFormat="1" x14ac:dyDescent="0.25">
      <c r="A241" s="123"/>
      <c r="B241" s="135"/>
      <c r="C241" s="137"/>
      <c r="D241" s="135"/>
      <c r="E241" s="135"/>
      <c r="F241" s="143"/>
      <c r="G241" s="129"/>
      <c r="H241" s="129"/>
    </row>
    <row r="242" spans="1:8" s="142" customFormat="1" x14ac:dyDescent="0.25">
      <c r="A242" s="123"/>
      <c r="B242" s="205">
        <v>20</v>
      </c>
      <c r="C242" s="137" t="s">
        <v>343</v>
      </c>
      <c r="D242" s="135"/>
      <c r="E242" s="135" t="s">
        <v>58</v>
      </c>
      <c r="F242" s="143">
        <v>8</v>
      </c>
      <c r="G242" s="129">
        <v>0</v>
      </c>
      <c r="H242" s="157">
        <f>F242*G242</f>
        <v>0</v>
      </c>
    </row>
    <row r="243" spans="1:8" s="142" customFormat="1" x14ac:dyDescent="0.25">
      <c r="A243" s="123"/>
      <c r="B243" s="205"/>
      <c r="C243" s="137"/>
      <c r="D243" s="135"/>
      <c r="E243" s="135"/>
      <c r="F243" s="143"/>
      <c r="G243" s="129"/>
      <c r="H243" s="129"/>
    </row>
    <row r="244" spans="1:8" s="142" customFormat="1" x14ac:dyDescent="0.25">
      <c r="A244" s="123"/>
      <c r="B244" s="205">
        <v>21</v>
      </c>
      <c r="C244" s="137" t="s">
        <v>344</v>
      </c>
      <c r="D244" s="135"/>
      <c r="E244" s="135" t="s">
        <v>58</v>
      </c>
      <c r="F244" s="143">
        <v>36</v>
      </c>
      <c r="G244" s="129">
        <v>0</v>
      </c>
      <c r="H244" s="157">
        <f>F244*G244</f>
        <v>0</v>
      </c>
    </row>
    <row r="245" spans="1:8" s="142" customFormat="1" x14ac:dyDescent="0.25">
      <c r="A245" s="123" t="s">
        <v>223</v>
      </c>
      <c r="B245" s="205"/>
      <c r="C245" s="137"/>
      <c r="D245" s="123"/>
      <c r="E245" s="135"/>
      <c r="F245" s="136"/>
      <c r="G245" s="129"/>
      <c r="H245" s="129"/>
    </row>
    <row r="246" spans="1:8" s="142" customFormat="1" x14ac:dyDescent="0.25">
      <c r="A246" s="123" t="s">
        <v>223</v>
      </c>
      <c r="B246" s="205">
        <v>22</v>
      </c>
      <c r="C246" s="206" t="s">
        <v>345</v>
      </c>
      <c r="D246" s="123"/>
      <c r="E246" s="207" t="s">
        <v>42</v>
      </c>
      <c r="F246" s="208">
        <v>0.03</v>
      </c>
      <c r="G246" s="209">
        <f>SUM(H195:H244)</f>
        <v>0</v>
      </c>
      <c r="H246" s="157">
        <f>F246*G246</f>
        <v>0</v>
      </c>
    </row>
    <row r="247" spans="1:8" s="142" customFormat="1" x14ac:dyDescent="0.25">
      <c r="A247" s="123" t="s">
        <v>223</v>
      </c>
      <c r="B247" s="135"/>
      <c r="C247" s="137"/>
      <c r="D247" s="123"/>
      <c r="E247" s="135"/>
      <c r="F247" s="136"/>
      <c r="G247" s="129"/>
      <c r="H247" s="129"/>
    </row>
    <row r="248" spans="1:8" s="142" customFormat="1" x14ac:dyDescent="0.25">
      <c r="A248" s="123" t="s">
        <v>223</v>
      </c>
      <c r="B248" s="205">
        <v>23</v>
      </c>
      <c r="C248" s="206" t="s">
        <v>346</v>
      </c>
      <c r="D248" s="123"/>
      <c r="E248" s="207" t="s">
        <v>42</v>
      </c>
      <c r="F248" s="208">
        <v>0.03</v>
      </c>
      <c r="G248" s="209">
        <f>SUM(H195:H246)</f>
        <v>0</v>
      </c>
      <c r="H248" s="157">
        <f>F248*G248</f>
        <v>0</v>
      </c>
    </row>
    <row r="249" spans="1:8" s="142" customFormat="1" x14ac:dyDescent="0.25">
      <c r="A249" s="123" t="s">
        <v>223</v>
      </c>
      <c r="B249" s="135"/>
      <c r="C249" s="137"/>
      <c r="D249" s="123"/>
      <c r="E249" s="135"/>
      <c r="F249" s="136"/>
      <c r="G249" s="129"/>
      <c r="H249" s="129"/>
    </row>
    <row r="250" spans="1:8" s="142" customFormat="1" ht="31.5" x14ac:dyDescent="0.25">
      <c r="A250" s="123" t="s">
        <v>223</v>
      </c>
      <c r="B250" s="135">
        <v>24</v>
      </c>
      <c r="C250" s="137" t="s">
        <v>347</v>
      </c>
      <c r="D250" s="123"/>
      <c r="E250" s="210" t="s">
        <v>21</v>
      </c>
      <c r="F250" s="211">
        <v>1</v>
      </c>
      <c r="G250" s="129">
        <v>0</v>
      </c>
      <c r="H250" s="157">
        <f>F250*G250</f>
        <v>0</v>
      </c>
    </row>
    <row r="251" spans="1:8" s="142" customFormat="1" x14ac:dyDescent="0.25">
      <c r="A251" s="123" t="s">
        <v>223</v>
      </c>
      <c r="B251" s="135"/>
      <c r="C251" s="137"/>
      <c r="D251" s="123"/>
      <c r="E251" s="135"/>
      <c r="F251" s="136"/>
      <c r="G251" s="129"/>
      <c r="H251" s="129"/>
    </row>
    <row r="252" spans="1:8" s="142" customFormat="1" x14ac:dyDescent="0.25">
      <c r="A252" s="123" t="s">
        <v>223</v>
      </c>
      <c r="B252" s="205">
        <v>25</v>
      </c>
      <c r="C252" s="137" t="s">
        <v>348</v>
      </c>
      <c r="D252" s="135"/>
      <c r="E252" s="135" t="s">
        <v>21</v>
      </c>
      <c r="F252" s="143">
        <v>1</v>
      </c>
      <c r="G252" s="128">
        <v>0</v>
      </c>
      <c r="H252" s="157">
        <f>F252*G252</f>
        <v>0</v>
      </c>
    </row>
    <row r="253" spans="1:8" s="142" customFormat="1" x14ac:dyDescent="0.25">
      <c r="A253" s="123" t="s">
        <v>223</v>
      </c>
      <c r="B253" s="205"/>
      <c r="C253" s="137"/>
      <c r="D253" s="135"/>
      <c r="E253" s="135"/>
      <c r="F253" s="143"/>
      <c r="G253" s="128"/>
      <c r="H253" s="157"/>
    </row>
    <row r="254" spans="1:8" s="142" customFormat="1" x14ac:dyDescent="0.25">
      <c r="A254" s="123" t="s">
        <v>223</v>
      </c>
      <c r="B254" s="183" t="s">
        <v>218</v>
      </c>
      <c r="C254" s="184" t="s">
        <v>349</v>
      </c>
      <c r="D254" s="185"/>
      <c r="E254" s="186"/>
      <c r="F254" s="187"/>
      <c r="G254" s="188"/>
      <c r="H254" s="189">
        <f>SUM(H195:H253)</f>
        <v>0</v>
      </c>
    </row>
    <row r="255" spans="1:8" s="142" customFormat="1" x14ac:dyDescent="0.25">
      <c r="A255" s="123"/>
      <c r="B255" s="137"/>
      <c r="C255" s="137"/>
      <c r="D255" s="135"/>
      <c r="E255" s="137"/>
      <c r="F255" s="153"/>
      <c r="G255" s="128"/>
      <c r="H255" s="191"/>
    </row>
    <row r="256" spans="1:8" s="142" customFormat="1" x14ac:dyDescent="0.25">
      <c r="A256" s="123"/>
      <c r="B256" s="137"/>
      <c r="C256" s="137"/>
      <c r="D256" s="135"/>
      <c r="E256" s="137"/>
      <c r="F256" s="153"/>
      <c r="G256" s="128"/>
      <c r="H256" s="191"/>
    </row>
    <row r="257" spans="1:8" s="142" customFormat="1" x14ac:dyDescent="0.25">
      <c r="A257" s="123" t="s">
        <v>224</v>
      </c>
      <c r="B257" s="135" t="s">
        <v>224</v>
      </c>
      <c r="C257" s="137" t="s">
        <v>225</v>
      </c>
      <c r="D257" s="135"/>
      <c r="E257" s="138" t="s">
        <v>236</v>
      </c>
      <c r="F257" s="139" t="s">
        <v>237</v>
      </c>
      <c r="G257" s="140" t="s">
        <v>238</v>
      </c>
      <c r="H257" s="141" t="s">
        <v>216</v>
      </c>
    </row>
    <row r="258" spans="1:8" s="142" customFormat="1" x14ac:dyDescent="0.25">
      <c r="A258" s="123" t="s">
        <v>224</v>
      </c>
      <c r="B258" s="137"/>
      <c r="C258" s="137"/>
      <c r="D258" s="135"/>
      <c r="E258" s="137"/>
      <c r="F258" s="153"/>
      <c r="G258" s="128"/>
      <c r="H258" s="191"/>
    </row>
    <row r="259" spans="1:8" s="142" customFormat="1" x14ac:dyDescent="0.25">
      <c r="A259" s="123" t="s">
        <v>224</v>
      </c>
      <c r="B259" s="135"/>
      <c r="C259" s="192" t="s">
        <v>350</v>
      </c>
      <c r="D259" s="212"/>
      <c r="E259" s="143"/>
      <c r="F259" s="136"/>
      <c r="G259" s="147"/>
      <c r="H259" s="129"/>
    </row>
    <row r="260" spans="1:8" s="142" customFormat="1" x14ac:dyDescent="0.25">
      <c r="A260" s="123" t="s">
        <v>224</v>
      </c>
      <c r="B260" s="135"/>
      <c r="C260" s="192"/>
      <c r="D260" s="212"/>
      <c r="E260" s="143"/>
      <c r="F260" s="136"/>
      <c r="G260" s="147"/>
      <c r="H260" s="129"/>
    </row>
    <row r="261" spans="1:8" s="142" customFormat="1" x14ac:dyDescent="0.25">
      <c r="A261" s="123" t="s">
        <v>224</v>
      </c>
      <c r="B261" s="135" t="s">
        <v>351</v>
      </c>
      <c r="C261" s="192" t="s">
        <v>352</v>
      </c>
      <c r="D261" s="212"/>
      <c r="E261" s="143"/>
      <c r="F261" s="136"/>
      <c r="G261" s="147"/>
      <c r="H261" s="129"/>
    </row>
    <row r="262" spans="1:8" s="142" customFormat="1" x14ac:dyDescent="0.25">
      <c r="A262" s="123" t="s">
        <v>224</v>
      </c>
      <c r="B262" s="135"/>
      <c r="C262" s="137"/>
      <c r="D262" s="212"/>
      <c r="E262" s="143"/>
      <c r="F262" s="136"/>
      <c r="G262" s="147"/>
      <c r="H262" s="129"/>
    </row>
    <row r="263" spans="1:8" s="142" customFormat="1" x14ac:dyDescent="0.25">
      <c r="A263" s="123" t="s">
        <v>224</v>
      </c>
      <c r="B263" s="135">
        <v>1</v>
      </c>
      <c r="C263" s="137" t="s">
        <v>353</v>
      </c>
      <c r="D263" s="212"/>
      <c r="E263" s="143" t="s">
        <v>34</v>
      </c>
      <c r="F263" s="136">
        <v>9</v>
      </c>
      <c r="G263" s="147">
        <v>0</v>
      </c>
      <c r="H263" s="129">
        <f>F263*G263</f>
        <v>0</v>
      </c>
    </row>
    <row r="264" spans="1:8" s="142" customFormat="1" x14ac:dyDescent="0.25">
      <c r="A264" s="123" t="s">
        <v>224</v>
      </c>
      <c r="B264" s="135"/>
      <c r="C264" s="137"/>
      <c r="D264" s="212"/>
      <c r="E264" s="143"/>
      <c r="F264" s="136"/>
      <c r="G264" s="147"/>
      <c r="H264" s="129"/>
    </row>
    <row r="265" spans="1:8" s="142" customFormat="1" ht="65.25" customHeight="1" x14ac:dyDescent="0.25">
      <c r="A265" s="123" t="s">
        <v>224</v>
      </c>
      <c r="B265" s="135">
        <v>2</v>
      </c>
      <c r="C265" s="137" t="s">
        <v>354</v>
      </c>
      <c r="D265" s="212"/>
      <c r="E265" s="143" t="s">
        <v>21</v>
      </c>
      <c r="F265" s="136">
        <v>1</v>
      </c>
      <c r="G265" s="213">
        <v>0</v>
      </c>
      <c r="H265" s="129">
        <f>F265*G265</f>
        <v>0</v>
      </c>
    </row>
    <row r="266" spans="1:8" s="142" customFormat="1" x14ac:dyDescent="0.25">
      <c r="A266" s="123" t="s">
        <v>224</v>
      </c>
      <c r="B266" s="135"/>
      <c r="C266" s="137"/>
      <c r="D266" s="212"/>
      <c r="E266" s="143"/>
      <c r="F266" s="136"/>
      <c r="G266" s="147"/>
      <c r="H266" s="129"/>
    </row>
    <row r="267" spans="1:8" s="142" customFormat="1" ht="157.5" x14ac:dyDescent="0.25">
      <c r="A267" s="123" t="s">
        <v>224</v>
      </c>
      <c r="B267" s="135">
        <v>3</v>
      </c>
      <c r="C267" s="137" t="s">
        <v>355</v>
      </c>
      <c r="D267" s="212"/>
      <c r="E267" s="214" t="s">
        <v>356</v>
      </c>
      <c r="F267" s="215">
        <v>9</v>
      </c>
      <c r="G267" s="147">
        <v>0</v>
      </c>
      <c r="H267" s="129">
        <f>F267*G267</f>
        <v>0</v>
      </c>
    </row>
    <row r="268" spans="1:8" s="142" customFormat="1" x14ac:dyDescent="0.25">
      <c r="A268" s="123" t="s">
        <v>224</v>
      </c>
      <c r="B268" s="135"/>
      <c r="C268" s="137"/>
      <c r="D268" s="212"/>
      <c r="E268" s="143"/>
      <c r="F268" s="136"/>
      <c r="G268" s="147"/>
      <c r="H268" s="129"/>
    </row>
    <row r="269" spans="1:8" s="142" customFormat="1" ht="157.5" x14ac:dyDescent="0.25">
      <c r="A269" s="123" t="s">
        <v>224</v>
      </c>
      <c r="B269" s="135">
        <v>4</v>
      </c>
      <c r="C269" s="137" t="s">
        <v>357</v>
      </c>
      <c r="D269" s="212"/>
      <c r="E269" s="214" t="s">
        <v>356</v>
      </c>
      <c r="F269" s="215">
        <v>3</v>
      </c>
      <c r="G269" s="147">
        <v>0</v>
      </c>
      <c r="H269" s="129">
        <f>F269*G269</f>
        <v>0</v>
      </c>
    </row>
    <row r="270" spans="1:8" s="142" customFormat="1" x14ac:dyDescent="0.25">
      <c r="A270" s="123" t="s">
        <v>224</v>
      </c>
      <c r="B270" s="135"/>
      <c r="C270" s="137"/>
      <c r="D270" s="212"/>
      <c r="E270" s="143"/>
      <c r="F270" s="136"/>
      <c r="G270" s="147"/>
      <c r="H270" s="129"/>
    </row>
    <row r="271" spans="1:8" s="142" customFormat="1" ht="31.5" x14ac:dyDescent="0.25">
      <c r="A271" s="123" t="s">
        <v>224</v>
      </c>
      <c r="B271" s="135">
        <v>5</v>
      </c>
      <c r="C271" s="137" t="s">
        <v>358</v>
      </c>
      <c r="D271" s="212"/>
      <c r="E271" s="214" t="s">
        <v>58</v>
      </c>
      <c r="F271" s="215">
        <v>1</v>
      </c>
      <c r="G271" s="147">
        <v>0</v>
      </c>
      <c r="H271" s="129">
        <f>F271*G271</f>
        <v>0</v>
      </c>
    </row>
    <row r="272" spans="1:8" s="142" customFormat="1" x14ac:dyDescent="0.25">
      <c r="A272" s="123" t="s">
        <v>224</v>
      </c>
      <c r="B272" s="135"/>
      <c r="C272" s="137"/>
      <c r="D272" s="212"/>
      <c r="E272" s="214"/>
      <c r="F272" s="215"/>
      <c r="G272" s="147"/>
      <c r="H272" s="129"/>
    </row>
    <row r="273" spans="1:8" s="142" customFormat="1" ht="63" x14ac:dyDescent="0.25">
      <c r="A273" s="123" t="s">
        <v>224</v>
      </c>
      <c r="B273" s="135">
        <v>6</v>
      </c>
      <c r="C273" s="137" t="s">
        <v>359</v>
      </c>
      <c r="D273" s="212"/>
      <c r="E273" s="214" t="s">
        <v>21</v>
      </c>
      <c r="F273" s="215">
        <v>1</v>
      </c>
      <c r="G273" s="147">
        <v>0</v>
      </c>
      <c r="H273" s="129">
        <f>F273*G273</f>
        <v>0</v>
      </c>
    </row>
    <row r="274" spans="1:8" s="142" customFormat="1" x14ac:dyDescent="0.25">
      <c r="A274" s="123" t="s">
        <v>224</v>
      </c>
      <c r="B274" s="135"/>
      <c r="C274" s="137"/>
      <c r="D274" s="212"/>
      <c r="E274" s="143"/>
      <c r="F274" s="136"/>
      <c r="G274" s="147"/>
      <c r="H274" s="129"/>
    </row>
    <row r="275" spans="1:8" s="142" customFormat="1" ht="31.5" x14ac:dyDescent="0.25">
      <c r="A275" s="123" t="s">
        <v>224</v>
      </c>
      <c r="B275" s="135">
        <v>7</v>
      </c>
      <c r="C275" s="137" t="s">
        <v>360</v>
      </c>
      <c r="D275" s="212"/>
      <c r="E275" s="214" t="s">
        <v>21</v>
      </c>
      <c r="F275" s="215">
        <v>1</v>
      </c>
      <c r="G275" s="147">
        <v>0</v>
      </c>
      <c r="H275" s="129">
        <f>F275*G275</f>
        <v>0</v>
      </c>
    </row>
    <row r="276" spans="1:8" s="142" customFormat="1" x14ac:dyDescent="0.25">
      <c r="A276" s="123" t="s">
        <v>224</v>
      </c>
      <c r="B276" s="135"/>
      <c r="C276" s="137"/>
      <c r="D276" s="212"/>
      <c r="E276" s="143"/>
      <c r="F276" s="136"/>
      <c r="G276" s="147"/>
      <c r="H276" s="129"/>
    </row>
    <row r="277" spans="1:8" s="142" customFormat="1" x14ac:dyDescent="0.25">
      <c r="A277" s="123" t="s">
        <v>224</v>
      </c>
      <c r="B277" s="135">
        <v>8</v>
      </c>
      <c r="C277" s="137" t="s">
        <v>361</v>
      </c>
      <c r="D277" s="212"/>
      <c r="E277" s="216" t="s">
        <v>21</v>
      </c>
      <c r="F277" s="136">
        <v>1</v>
      </c>
      <c r="G277" s="147">
        <v>0</v>
      </c>
      <c r="H277" s="129">
        <f>F277*G277</f>
        <v>0</v>
      </c>
    </row>
    <row r="278" spans="1:8" s="142" customFormat="1" x14ac:dyDescent="0.25">
      <c r="A278" s="123" t="s">
        <v>224</v>
      </c>
      <c r="B278" s="135"/>
      <c r="C278" s="137"/>
      <c r="D278" s="212"/>
      <c r="E278" s="143"/>
      <c r="F278" s="136"/>
      <c r="G278" s="147"/>
      <c r="H278" s="129"/>
    </row>
    <row r="279" spans="1:8" s="142" customFormat="1" x14ac:dyDescent="0.25">
      <c r="A279" s="123" t="s">
        <v>224</v>
      </c>
      <c r="B279" s="183" t="s">
        <v>218</v>
      </c>
      <c r="C279" s="184" t="s">
        <v>362</v>
      </c>
      <c r="D279" s="185"/>
      <c r="E279" s="186"/>
      <c r="F279" s="187"/>
      <c r="G279" s="188"/>
      <c r="H279" s="189">
        <f>SUM(H258:H278)</f>
        <v>0</v>
      </c>
    </row>
    <row r="280" spans="1:8" s="142" customFormat="1" x14ac:dyDescent="0.25">
      <c r="A280" s="123" t="s">
        <v>224</v>
      </c>
      <c r="B280" s="137"/>
      <c r="C280" s="137"/>
      <c r="D280" s="135"/>
      <c r="E280" s="137"/>
      <c r="F280" s="153"/>
      <c r="G280" s="128"/>
      <c r="H280" s="191"/>
    </row>
    <row r="281" spans="1:8" s="142" customFormat="1" x14ac:dyDescent="0.25">
      <c r="A281" s="123" t="s">
        <v>224</v>
      </c>
      <c r="B281" s="137"/>
      <c r="C281" s="137"/>
      <c r="D281" s="135"/>
      <c r="E281" s="137"/>
      <c r="F281" s="153"/>
      <c r="G281" s="128"/>
      <c r="H281" s="191"/>
    </row>
    <row r="282" spans="1:8" s="142" customFormat="1" x14ac:dyDescent="0.25">
      <c r="A282" s="123" t="s">
        <v>224</v>
      </c>
      <c r="B282" s="135" t="s">
        <v>363</v>
      </c>
      <c r="C282" s="192" t="s">
        <v>364</v>
      </c>
      <c r="D282" s="212"/>
      <c r="E282" s="217" t="s">
        <v>365</v>
      </c>
      <c r="F282" s="218" t="s">
        <v>366</v>
      </c>
      <c r="G282" s="219" t="s">
        <v>367</v>
      </c>
      <c r="H282" s="220" t="s">
        <v>368</v>
      </c>
    </row>
    <row r="283" spans="1:8" s="142" customFormat="1" x14ac:dyDescent="0.25">
      <c r="A283" s="123" t="s">
        <v>224</v>
      </c>
      <c r="B283" s="221"/>
      <c r="C283" s="222"/>
      <c r="D283" s="223"/>
      <c r="E283" s="143"/>
      <c r="F283" s="224"/>
      <c r="G283" s="147"/>
      <c r="H283" s="129"/>
    </row>
    <row r="284" spans="1:8" s="142" customFormat="1" ht="78.75" x14ac:dyDescent="0.25">
      <c r="A284" s="123" t="s">
        <v>224</v>
      </c>
      <c r="B284" s="221"/>
      <c r="C284" s="225" t="s">
        <v>369</v>
      </c>
      <c r="D284" s="223"/>
      <c r="E284" s="143"/>
      <c r="F284" s="226"/>
      <c r="G284" s="147"/>
      <c r="H284" s="129"/>
    </row>
    <row r="285" spans="1:8" s="142" customFormat="1" x14ac:dyDescent="0.25">
      <c r="A285" s="123" t="s">
        <v>224</v>
      </c>
      <c r="B285" s="221"/>
      <c r="C285" s="225"/>
      <c r="D285" s="223"/>
      <c r="E285" s="143"/>
      <c r="F285" s="226"/>
      <c r="G285" s="147"/>
      <c r="H285" s="129"/>
    </row>
    <row r="286" spans="1:8" s="142" customFormat="1" ht="63" x14ac:dyDescent="0.25">
      <c r="A286" s="123" t="s">
        <v>224</v>
      </c>
      <c r="B286" s="221"/>
      <c r="C286" s="225" t="s">
        <v>370</v>
      </c>
      <c r="D286" s="223"/>
      <c r="E286" s="143"/>
      <c r="F286" s="226"/>
      <c r="G286" s="147"/>
      <c r="H286" s="129"/>
    </row>
    <row r="287" spans="1:8" s="142" customFormat="1" x14ac:dyDescent="0.25">
      <c r="A287" s="123" t="s">
        <v>224</v>
      </c>
      <c r="B287" s="221"/>
      <c r="C287" s="225"/>
      <c r="D287" s="223"/>
      <c r="E287" s="143"/>
      <c r="F287" s="226"/>
      <c r="G287" s="147"/>
      <c r="H287" s="129"/>
    </row>
    <row r="288" spans="1:8" s="142" customFormat="1" x14ac:dyDescent="0.25">
      <c r="A288" s="123" t="s">
        <v>224</v>
      </c>
      <c r="B288" s="221"/>
      <c r="C288" s="222" t="s">
        <v>371</v>
      </c>
      <c r="D288" s="223"/>
      <c r="E288" s="143"/>
      <c r="F288" s="226"/>
      <c r="G288" s="147"/>
      <c r="H288" s="129"/>
    </row>
    <row r="289" spans="1:8" s="142" customFormat="1" ht="31.5" x14ac:dyDescent="0.25">
      <c r="A289" s="123" t="s">
        <v>224</v>
      </c>
      <c r="B289" s="135"/>
      <c r="C289" s="227" t="s">
        <v>372</v>
      </c>
      <c r="D289" s="221"/>
      <c r="E289" s="216"/>
      <c r="F289" s="136"/>
      <c r="G289" s="147"/>
      <c r="H289" s="129"/>
    </row>
    <row r="290" spans="1:8" s="142" customFormat="1" x14ac:dyDescent="0.25">
      <c r="A290" s="123" t="s">
        <v>224</v>
      </c>
      <c r="B290" s="221"/>
      <c r="C290" s="228"/>
      <c r="D290" s="223"/>
      <c r="E290" s="143"/>
      <c r="F290" s="136"/>
      <c r="G290" s="147"/>
      <c r="H290" s="129"/>
    </row>
    <row r="291" spans="1:8" s="142" customFormat="1" x14ac:dyDescent="0.25">
      <c r="A291" s="123" t="s">
        <v>224</v>
      </c>
      <c r="B291" s="221"/>
      <c r="C291" s="228"/>
      <c r="D291" s="223"/>
      <c r="E291" s="143"/>
      <c r="F291" s="136"/>
      <c r="G291" s="147"/>
      <c r="H291" s="129"/>
    </row>
    <row r="292" spans="1:8" s="142" customFormat="1" ht="31.5" x14ac:dyDescent="0.25">
      <c r="A292" s="123" t="s">
        <v>224</v>
      </c>
      <c r="B292" s="135">
        <v>1</v>
      </c>
      <c r="C292" s="137" t="s">
        <v>373</v>
      </c>
      <c r="D292" s="223"/>
      <c r="E292" s="143"/>
      <c r="F292" s="136"/>
      <c r="G292" s="147"/>
      <c r="H292" s="129"/>
    </row>
    <row r="293" spans="1:8" s="142" customFormat="1" x14ac:dyDescent="0.25">
      <c r="A293" s="123" t="s">
        <v>224</v>
      </c>
      <c r="B293" s="221"/>
      <c r="C293" s="229" t="s">
        <v>374</v>
      </c>
      <c r="D293" s="212"/>
      <c r="E293" s="143" t="s">
        <v>34</v>
      </c>
      <c r="F293" s="136">
        <v>115</v>
      </c>
      <c r="G293" s="147">
        <v>0</v>
      </c>
      <c r="H293" s="129">
        <f>F293*G293</f>
        <v>0</v>
      </c>
    </row>
    <row r="294" spans="1:8" s="142" customFormat="1" x14ac:dyDescent="0.25">
      <c r="A294" s="123" t="s">
        <v>224</v>
      </c>
      <c r="B294" s="202"/>
      <c r="C294" s="229"/>
      <c r="D294" s="212"/>
      <c r="E294" s="143"/>
      <c r="F294" s="136"/>
      <c r="G294" s="147"/>
      <c r="H294" s="129"/>
    </row>
    <row r="295" spans="1:8" s="142" customFormat="1" x14ac:dyDescent="0.25">
      <c r="A295" s="123" t="s">
        <v>224</v>
      </c>
      <c r="B295" s="135">
        <v>2</v>
      </c>
      <c r="C295" s="230" t="s">
        <v>375</v>
      </c>
      <c r="D295" s="212"/>
      <c r="E295" s="216" t="s">
        <v>34</v>
      </c>
      <c r="F295" s="136">
        <v>110</v>
      </c>
      <c r="G295" s="147">
        <v>0</v>
      </c>
      <c r="H295" s="129">
        <f>F295*G295</f>
        <v>0</v>
      </c>
    </row>
    <row r="296" spans="1:8" s="142" customFormat="1" x14ac:dyDescent="0.25">
      <c r="A296" s="123" t="s">
        <v>224</v>
      </c>
      <c r="B296" s="135"/>
      <c r="C296" s="137"/>
      <c r="D296" s="212"/>
      <c r="E296" s="143"/>
      <c r="F296" s="136"/>
      <c r="G296" s="147"/>
      <c r="H296" s="129"/>
    </row>
    <row r="297" spans="1:8" s="142" customFormat="1" x14ac:dyDescent="0.25">
      <c r="A297" s="123" t="s">
        <v>224</v>
      </c>
      <c r="B297" s="135">
        <v>3</v>
      </c>
      <c r="C297" s="230" t="s">
        <v>376</v>
      </c>
      <c r="D297" s="212"/>
      <c r="E297" s="231"/>
      <c r="F297" s="231"/>
      <c r="G297" s="232"/>
      <c r="H297" s="232"/>
    </row>
    <row r="298" spans="1:8" s="142" customFormat="1" x14ac:dyDescent="0.25">
      <c r="A298" s="123" t="s">
        <v>224</v>
      </c>
      <c r="B298" s="135"/>
      <c r="C298" s="233" t="s">
        <v>377</v>
      </c>
      <c r="D298" s="234"/>
      <c r="E298" s="143"/>
      <c r="F298" s="235"/>
      <c r="G298" s="147"/>
      <c r="H298" s="129"/>
    </row>
    <row r="299" spans="1:8" s="142" customFormat="1" x14ac:dyDescent="0.25">
      <c r="A299" s="123" t="s">
        <v>224</v>
      </c>
      <c r="B299" s="135"/>
      <c r="C299" s="233" t="s">
        <v>378</v>
      </c>
      <c r="D299" s="234"/>
      <c r="E299" s="143"/>
      <c r="F299" s="235"/>
      <c r="G299" s="147"/>
      <c r="H299" s="129"/>
    </row>
    <row r="300" spans="1:8" s="142" customFormat="1" x14ac:dyDescent="0.25">
      <c r="A300" s="123" t="s">
        <v>224</v>
      </c>
      <c r="B300" s="135"/>
      <c r="C300" s="233" t="s">
        <v>379</v>
      </c>
      <c r="D300" s="234"/>
      <c r="E300" s="143" t="s">
        <v>21</v>
      </c>
      <c r="F300" s="143">
        <v>1</v>
      </c>
      <c r="G300" s="147">
        <v>0</v>
      </c>
      <c r="H300" s="129">
        <f>F300*G300</f>
        <v>0</v>
      </c>
    </row>
    <row r="301" spans="1:8" s="142" customFormat="1" x14ac:dyDescent="0.25">
      <c r="A301" s="123" t="s">
        <v>224</v>
      </c>
      <c r="B301" s="135"/>
      <c r="C301" s="233"/>
      <c r="D301" s="234"/>
      <c r="E301" s="143"/>
      <c r="F301" s="235"/>
      <c r="G301" s="147"/>
      <c r="H301" s="129"/>
    </row>
    <row r="302" spans="1:8" s="142" customFormat="1" x14ac:dyDescent="0.25">
      <c r="A302" s="123" t="s">
        <v>224</v>
      </c>
      <c r="B302" s="135">
        <v>4</v>
      </c>
      <c r="C302" s="137" t="s">
        <v>292</v>
      </c>
      <c r="D302" s="212"/>
      <c r="E302" s="143" t="s">
        <v>42</v>
      </c>
      <c r="F302" s="208">
        <v>0.03</v>
      </c>
      <c r="G302" s="147">
        <f>SUM(H243:H300)</f>
        <v>0</v>
      </c>
      <c r="H302" s="129">
        <f>F302*G302</f>
        <v>0</v>
      </c>
    </row>
    <row r="303" spans="1:8" s="142" customFormat="1" x14ac:dyDescent="0.25">
      <c r="A303" s="123" t="s">
        <v>224</v>
      </c>
      <c r="B303" s="135"/>
      <c r="C303" s="137"/>
      <c r="D303" s="212"/>
      <c r="E303" s="143"/>
      <c r="F303" s="136"/>
      <c r="G303" s="147"/>
      <c r="H303" s="129"/>
    </row>
    <row r="304" spans="1:8" s="142" customFormat="1" x14ac:dyDescent="0.25">
      <c r="A304" s="123" t="s">
        <v>224</v>
      </c>
      <c r="B304" s="135">
        <v>5</v>
      </c>
      <c r="C304" s="137" t="s">
        <v>380</v>
      </c>
      <c r="D304" s="212"/>
      <c r="E304" s="143" t="s">
        <v>21</v>
      </c>
      <c r="F304" s="136">
        <v>1</v>
      </c>
      <c r="G304" s="147">
        <v>0</v>
      </c>
      <c r="H304" s="129">
        <f>F304*G304</f>
        <v>0</v>
      </c>
    </row>
    <row r="305" spans="1:8" s="142" customFormat="1" x14ac:dyDescent="0.25">
      <c r="A305" s="123" t="s">
        <v>224</v>
      </c>
      <c r="B305" s="135"/>
      <c r="C305" s="137"/>
      <c r="D305" s="212"/>
      <c r="E305" s="143"/>
      <c r="F305" s="136"/>
      <c r="G305" s="147"/>
      <c r="H305" s="129"/>
    </row>
    <row r="306" spans="1:8" s="142" customFormat="1" x14ac:dyDescent="0.25">
      <c r="A306" s="123" t="s">
        <v>224</v>
      </c>
      <c r="B306" s="183" t="s">
        <v>218</v>
      </c>
      <c r="C306" s="184" t="s">
        <v>381</v>
      </c>
      <c r="D306" s="185"/>
      <c r="E306" s="186"/>
      <c r="F306" s="187"/>
      <c r="G306" s="188"/>
      <c r="H306" s="189">
        <f>SUM(H284:H305)</f>
        <v>0</v>
      </c>
    </row>
    <row r="307" spans="1:8" s="142" customFormat="1" x14ac:dyDescent="0.25">
      <c r="A307" s="123"/>
      <c r="B307" s="137"/>
      <c r="C307" s="137"/>
      <c r="D307" s="135"/>
      <c r="E307" s="137"/>
      <c r="F307" s="153"/>
      <c r="G307" s="128"/>
      <c r="H307" s="191"/>
    </row>
    <row r="308" spans="1:8" s="142" customFormat="1" x14ac:dyDescent="0.25">
      <c r="A308" s="123"/>
      <c r="B308" s="137"/>
      <c r="C308" s="137"/>
      <c r="D308" s="135"/>
      <c r="E308" s="137"/>
      <c r="F308" s="153"/>
      <c r="G308" s="128"/>
      <c r="H308" s="191"/>
    </row>
    <row r="309" spans="1:8" s="142" customFormat="1" x14ac:dyDescent="0.25">
      <c r="A309" s="123" t="s">
        <v>228</v>
      </c>
      <c r="B309" s="135" t="s">
        <v>228</v>
      </c>
      <c r="C309" s="137" t="s">
        <v>229</v>
      </c>
      <c r="D309" s="135"/>
      <c r="E309" s="138" t="s">
        <v>236</v>
      </c>
      <c r="F309" s="139" t="s">
        <v>237</v>
      </c>
      <c r="G309" s="140" t="s">
        <v>238</v>
      </c>
      <c r="H309" s="141" t="s">
        <v>216</v>
      </c>
    </row>
    <row r="310" spans="1:8" s="142" customFormat="1" x14ac:dyDescent="0.25">
      <c r="A310" s="123" t="s">
        <v>228</v>
      </c>
      <c r="B310" s="135"/>
      <c r="C310" s="137"/>
      <c r="D310" s="135"/>
      <c r="E310" s="137"/>
      <c r="F310" s="153"/>
      <c r="G310" s="154"/>
      <c r="H310" s="191"/>
    </row>
    <row r="311" spans="1:8" s="142" customFormat="1" x14ac:dyDescent="0.25">
      <c r="A311" s="123" t="s">
        <v>228</v>
      </c>
      <c r="B311" s="183" t="s">
        <v>218</v>
      </c>
      <c r="C311" s="184" t="s">
        <v>382</v>
      </c>
      <c r="D311" s="185"/>
      <c r="E311" s="186"/>
      <c r="F311" s="187"/>
      <c r="G311" s="188"/>
      <c r="H311" s="189">
        <v>0</v>
      </c>
    </row>
    <row r="312" spans="1:8" x14ac:dyDescent="0.25">
      <c r="E312" s="137"/>
      <c r="F312" s="153"/>
      <c r="G312" s="154"/>
      <c r="H312" s="191"/>
    </row>
    <row r="313" spans="1:8" x14ac:dyDescent="0.25">
      <c r="A313" s="123" t="s">
        <v>230</v>
      </c>
      <c r="B313" s="135" t="str">
        <f>A313</f>
        <v>VII.</v>
      </c>
      <c r="C313" s="137" t="s">
        <v>231</v>
      </c>
      <c r="E313" s="138" t="s">
        <v>236</v>
      </c>
      <c r="F313" s="139" t="s">
        <v>237</v>
      </c>
      <c r="G313" s="140" t="s">
        <v>238</v>
      </c>
      <c r="H313" s="141" t="s">
        <v>216</v>
      </c>
    </row>
    <row r="314" spans="1:8" x14ac:dyDescent="0.25">
      <c r="A314" s="123" t="s">
        <v>230</v>
      </c>
      <c r="F314" s="143"/>
      <c r="G314" s="129"/>
    </row>
    <row r="315" spans="1:8" x14ac:dyDescent="0.25">
      <c r="A315" s="123" t="s">
        <v>230</v>
      </c>
      <c r="B315" s="135">
        <v>1</v>
      </c>
      <c r="C315" s="137" t="s">
        <v>383</v>
      </c>
      <c r="E315" s="135" t="s">
        <v>21</v>
      </c>
      <c r="F315" s="143">
        <v>1</v>
      </c>
      <c r="G315" s="129"/>
      <c r="H315" s="157">
        <v>0</v>
      </c>
    </row>
    <row r="316" spans="1:8" x14ac:dyDescent="0.25">
      <c r="A316" s="123" t="s">
        <v>230</v>
      </c>
      <c r="F316" s="143"/>
      <c r="G316" s="129"/>
    </row>
    <row r="317" spans="1:8" s="142" customFormat="1" x14ac:dyDescent="0.25">
      <c r="A317" s="123" t="s">
        <v>230</v>
      </c>
      <c r="B317" s="183" t="s">
        <v>218</v>
      </c>
      <c r="C317" s="184" t="s">
        <v>384</v>
      </c>
      <c r="D317" s="185"/>
      <c r="E317" s="186"/>
      <c r="F317" s="187"/>
      <c r="G317" s="188"/>
      <c r="H317" s="189">
        <f>SUM(H314:H316)</f>
        <v>0</v>
      </c>
    </row>
    <row r="318" spans="1:8" x14ac:dyDescent="0.25">
      <c r="E318" s="137"/>
      <c r="F318" s="153"/>
      <c r="G318" s="154"/>
    </row>
    <row r="319" spans="1:8" x14ac:dyDescent="0.25">
      <c r="E319" s="137"/>
      <c r="F319" s="153"/>
      <c r="G319" s="154"/>
    </row>
    <row r="320" spans="1:8" x14ac:dyDescent="0.25">
      <c r="E320" s="137"/>
      <c r="F320" s="153"/>
      <c r="G320" s="154"/>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D7125-E6B2-4D7E-9D45-3D6D3642B2D7}">
  <dimension ref="A1:J25"/>
  <sheetViews>
    <sheetView workbookViewId="0">
      <selection activeCell="N36" sqref="N36"/>
    </sheetView>
  </sheetViews>
  <sheetFormatPr defaultRowHeight="15" x14ac:dyDescent="0.25"/>
  <cols>
    <col min="1" max="1" width="5.7109375" style="3" customWidth="1"/>
    <col min="2" max="2" width="45.7109375" style="3" customWidth="1"/>
    <col min="3" max="3" width="5.7109375" style="3" customWidth="1"/>
    <col min="4" max="4" width="11.7109375" style="3" customWidth="1"/>
    <col min="5" max="5" width="11.7109375" style="19" customWidth="1"/>
    <col min="6" max="6" width="11.7109375" style="3" customWidth="1"/>
    <col min="7" max="12" width="0" style="3" hidden="1" customWidth="1"/>
    <col min="13" max="256" width="9.140625" style="3"/>
    <col min="257" max="257" width="5.7109375" style="3" customWidth="1"/>
    <col min="258" max="258" width="45.7109375" style="3" customWidth="1"/>
    <col min="259" max="259" width="5.7109375" style="3" customWidth="1"/>
    <col min="260" max="262" width="11.7109375" style="3" customWidth="1"/>
    <col min="263" max="268" width="0" style="3" hidden="1" customWidth="1"/>
    <col min="269" max="512" width="9.140625" style="3"/>
    <col min="513" max="513" width="5.7109375" style="3" customWidth="1"/>
    <col min="514" max="514" width="45.7109375" style="3" customWidth="1"/>
    <col min="515" max="515" width="5.7109375" style="3" customWidth="1"/>
    <col min="516" max="518" width="11.7109375" style="3" customWidth="1"/>
    <col min="519" max="524" width="0" style="3" hidden="1" customWidth="1"/>
    <col min="525" max="768" width="9.140625" style="3"/>
    <col min="769" max="769" width="5.7109375" style="3" customWidth="1"/>
    <col min="770" max="770" width="45.7109375" style="3" customWidth="1"/>
    <col min="771" max="771" width="5.7109375" style="3" customWidth="1"/>
    <col min="772" max="774" width="11.7109375" style="3" customWidth="1"/>
    <col min="775" max="780" width="0" style="3" hidden="1" customWidth="1"/>
    <col min="781" max="1024" width="9.140625" style="3"/>
    <col min="1025" max="1025" width="5.7109375" style="3" customWidth="1"/>
    <col min="1026" max="1026" width="45.7109375" style="3" customWidth="1"/>
    <col min="1027" max="1027" width="5.7109375" style="3" customWidth="1"/>
    <col min="1028" max="1030" width="11.7109375" style="3" customWidth="1"/>
    <col min="1031" max="1036" width="0" style="3" hidden="1" customWidth="1"/>
    <col min="1037" max="1280" width="9.140625" style="3"/>
    <col min="1281" max="1281" width="5.7109375" style="3" customWidth="1"/>
    <col min="1282" max="1282" width="45.7109375" style="3" customWidth="1"/>
    <col min="1283" max="1283" width="5.7109375" style="3" customWidth="1"/>
    <col min="1284" max="1286" width="11.7109375" style="3" customWidth="1"/>
    <col min="1287" max="1292" width="0" style="3" hidden="1" customWidth="1"/>
    <col min="1293" max="1536" width="9.140625" style="3"/>
    <col min="1537" max="1537" width="5.7109375" style="3" customWidth="1"/>
    <col min="1538" max="1538" width="45.7109375" style="3" customWidth="1"/>
    <col min="1539" max="1539" width="5.7109375" style="3" customWidth="1"/>
    <col min="1540" max="1542" width="11.7109375" style="3" customWidth="1"/>
    <col min="1543" max="1548" width="0" style="3" hidden="1" customWidth="1"/>
    <col min="1549" max="1792" width="9.140625" style="3"/>
    <col min="1793" max="1793" width="5.7109375" style="3" customWidth="1"/>
    <col min="1794" max="1794" width="45.7109375" style="3" customWidth="1"/>
    <col min="1795" max="1795" width="5.7109375" style="3" customWidth="1"/>
    <col min="1796" max="1798" width="11.7109375" style="3" customWidth="1"/>
    <col min="1799" max="1804" width="0" style="3" hidden="1" customWidth="1"/>
    <col min="1805" max="2048" width="9.140625" style="3"/>
    <col min="2049" max="2049" width="5.7109375" style="3" customWidth="1"/>
    <col min="2050" max="2050" width="45.7109375" style="3" customWidth="1"/>
    <col min="2051" max="2051" width="5.7109375" style="3" customWidth="1"/>
    <col min="2052" max="2054" width="11.7109375" style="3" customWidth="1"/>
    <col min="2055" max="2060" width="0" style="3" hidden="1" customWidth="1"/>
    <col min="2061" max="2304" width="9.140625" style="3"/>
    <col min="2305" max="2305" width="5.7109375" style="3" customWidth="1"/>
    <col min="2306" max="2306" width="45.7109375" style="3" customWidth="1"/>
    <col min="2307" max="2307" width="5.7109375" style="3" customWidth="1"/>
    <col min="2308" max="2310" width="11.7109375" style="3" customWidth="1"/>
    <col min="2311" max="2316" width="0" style="3" hidden="1" customWidth="1"/>
    <col min="2317" max="2560" width="9.140625" style="3"/>
    <col min="2561" max="2561" width="5.7109375" style="3" customWidth="1"/>
    <col min="2562" max="2562" width="45.7109375" style="3" customWidth="1"/>
    <col min="2563" max="2563" width="5.7109375" style="3" customWidth="1"/>
    <col min="2564" max="2566" width="11.7109375" style="3" customWidth="1"/>
    <col min="2567" max="2572" width="0" style="3" hidden="1" customWidth="1"/>
    <col min="2573" max="2816" width="9.140625" style="3"/>
    <col min="2817" max="2817" width="5.7109375" style="3" customWidth="1"/>
    <col min="2818" max="2818" width="45.7109375" style="3" customWidth="1"/>
    <col min="2819" max="2819" width="5.7109375" style="3" customWidth="1"/>
    <col min="2820" max="2822" width="11.7109375" style="3" customWidth="1"/>
    <col min="2823" max="2828" width="0" style="3" hidden="1" customWidth="1"/>
    <col min="2829" max="3072" width="9.140625" style="3"/>
    <col min="3073" max="3073" width="5.7109375" style="3" customWidth="1"/>
    <col min="3074" max="3074" width="45.7109375" style="3" customWidth="1"/>
    <col min="3075" max="3075" width="5.7109375" style="3" customWidth="1"/>
    <col min="3076" max="3078" width="11.7109375" style="3" customWidth="1"/>
    <col min="3079" max="3084" width="0" style="3" hidden="1" customWidth="1"/>
    <col min="3085" max="3328" width="9.140625" style="3"/>
    <col min="3329" max="3329" width="5.7109375" style="3" customWidth="1"/>
    <col min="3330" max="3330" width="45.7109375" style="3" customWidth="1"/>
    <col min="3331" max="3331" width="5.7109375" style="3" customWidth="1"/>
    <col min="3332" max="3334" width="11.7109375" style="3" customWidth="1"/>
    <col min="3335" max="3340" width="0" style="3" hidden="1" customWidth="1"/>
    <col min="3341" max="3584" width="9.140625" style="3"/>
    <col min="3585" max="3585" width="5.7109375" style="3" customWidth="1"/>
    <col min="3586" max="3586" width="45.7109375" style="3" customWidth="1"/>
    <col min="3587" max="3587" width="5.7109375" style="3" customWidth="1"/>
    <col min="3588" max="3590" width="11.7109375" style="3" customWidth="1"/>
    <col min="3591" max="3596" width="0" style="3" hidden="1" customWidth="1"/>
    <col min="3597" max="3840" width="9.140625" style="3"/>
    <col min="3841" max="3841" width="5.7109375" style="3" customWidth="1"/>
    <col min="3842" max="3842" width="45.7109375" style="3" customWidth="1"/>
    <col min="3843" max="3843" width="5.7109375" style="3" customWidth="1"/>
    <col min="3844" max="3846" width="11.7109375" style="3" customWidth="1"/>
    <col min="3847" max="3852" width="0" style="3" hidden="1" customWidth="1"/>
    <col min="3853" max="4096" width="9.140625" style="3"/>
    <col min="4097" max="4097" width="5.7109375" style="3" customWidth="1"/>
    <col min="4098" max="4098" width="45.7109375" style="3" customWidth="1"/>
    <col min="4099" max="4099" width="5.7109375" style="3" customWidth="1"/>
    <col min="4100" max="4102" width="11.7109375" style="3" customWidth="1"/>
    <col min="4103" max="4108" width="0" style="3" hidden="1" customWidth="1"/>
    <col min="4109" max="4352" width="9.140625" style="3"/>
    <col min="4353" max="4353" width="5.7109375" style="3" customWidth="1"/>
    <col min="4354" max="4354" width="45.7109375" style="3" customWidth="1"/>
    <col min="4355" max="4355" width="5.7109375" style="3" customWidth="1"/>
    <col min="4356" max="4358" width="11.7109375" style="3" customWidth="1"/>
    <col min="4359" max="4364" width="0" style="3" hidden="1" customWidth="1"/>
    <col min="4365" max="4608" width="9.140625" style="3"/>
    <col min="4609" max="4609" width="5.7109375" style="3" customWidth="1"/>
    <col min="4610" max="4610" width="45.7109375" style="3" customWidth="1"/>
    <col min="4611" max="4611" width="5.7109375" style="3" customWidth="1"/>
    <col min="4612" max="4614" width="11.7109375" style="3" customWidth="1"/>
    <col min="4615" max="4620" width="0" style="3" hidden="1" customWidth="1"/>
    <col min="4621" max="4864" width="9.140625" style="3"/>
    <col min="4865" max="4865" width="5.7109375" style="3" customWidth="1"/>
    <col min="4866" max="4866" width="45.7109375" style="3" customWidth="1"/>
    <col min="4867" max="4867" width="5.7109375" style="3" customWidth="1"/>
    <col min="4868" max="4870" width="11.7109375" style="3" customWidth="1"/>
    <col min="4871" max="4876" width="0" style="3" hidden="1" customWidth="1"/>
    <col min="4877" max="5120" width="9.140625" style="3"/>
    <col min="5121" max="5121" width="5.7109375" style="3" customWidth="1"/>
    <col min="5122" max="5122" width="45.7109375" style="3" customWidth="1"/>
    <col min="5123" max="5123" width="5.7109375" style="3" customWidth="1"/>
    <col min="5124" max="5126" width="11.7109375" style="3" customWidth="1"/>
    <col min="5127" max="5132" width="0" style="3" hidden="1" customWidth="1"/>
    <col min="5133" max="5376" width="9.140625" style="3"/>
    <col min="5377" max="5377" width="5.7109375" style="3" customWidth="1"/>
    <col min="5378" max="5378" width="45.7109375" style="3" customWidth="1"/>
    <col min="5379" max="5379" width="5.7109375" style="3" customWidth="1"/>
    <col min="5380" max="5382" width="11.7109375" style="3" customWidth="1"/>
    <col min="5383" max="5388" width="0" style="3" hidden="1" customWidth="1"/>
    <col min="5389" max="5632" width="9.140625" style="3"/>
    <col min="5633" max="5633" width="5.7109375" style="3" customWidth="1"/>
    <col min="5634" max="5634" width="45.7109375" style="3" customWidth="1"/>
    <col min="5635" max="5635" width="5.7109375" style="3" customWidth="1"/>
    <col min="5636" max="5638" width="11.7109375" style="3" customWidth="1"/>
    <col min="5639" max="5644" width="0" style="3" hidden="1" customWidth="1"/>
    <col min="5645" max="5888" width="9.140625" style="3"/>
    <col min="5889" max="5889" width="5.7109375" style="3" customWidth="1"/>
    <col min="5890" max="5890" width="45.7109375" style="3" customWidth="1"/>
    <col min="5891" max="5891" width="5.7109375" style="3" customWidth="1"/>
    <col min="5892" max="5894" width="11.7109375" style="3" customWidth="1"/>
    <col min="5895" max="5900" width="0" style="3" hidden="1" customWidth="1"/>
    <col min="5901" max="6144" width="9.140625" style="3"/>
    <col min="6145" max="6145" width="5.7109375" style="3" customWidth="1"/>
    <col min="6146" max="6146" width="45.7109375" style="3" customWidth="1"/>
    <col min="6147" max="6147" width="5.7109375" style="3" customWidth="1"/>
    <col min="6148" max="6150" width="11.7109375" style="3" customWidth="1"/>
    <col min="6151" max="6156" width="0" style="3" hidden="1" customWidth="1"/>
    <col min="6157" max="6400" width="9.140625" style="3"/>
    <col min="6401" max="6401" width="5.7109375" style="3" customWidth="1"/>
    <col min="6402" max="6402" width="45.7109375" style="3" customWidth="1"/>
    <col min="6403" max="6403" width="5.7109375" style="3" customWidth="1"/>
    <col min="6404" max="6406" width="11.7109375" style="3" customWidth="1"/>
    <col min="6407" max="6412" width="0" style="3" hidden="1" customWidth="1"/>
    <col min="6413" max="6656" width="9.140625" style="3"/>
    <col min="6657" max="6657" width="5.7109375" style="3" customWidth="1"/>
    <col min="6658" max="6658" width="45.7109375" style="3" customWidth="1"/>
    <col min="6659" max="6659" width="5.7109375" style="3" customWidth="1"/>
    <col min="6660" max="6662" width="11.7109375" style="3" customWidth="1"/>
    <col min="6663" max="6668" width="0" style="3" hidden="1" customWidth="1"/>
    <col min="6669" max="6912" width="9.140625" style="3"/>
    <col min="6913" max="6913" width="5.7109375" style="3" customWidth="1"/>
    <col min="6914" max="6914" width="45.7109375" style="3" customWidth="1"/>
    <col min="6915" max="6915" width="5.7109375" style="3" customWidth="1"/>
    <col min="6916" max="6918" width="11.7109375" style="3" customWidth="1"/>
    <col min="6919" max="6924" width="0" style="3" hidden="1" customWidth="1"/>
    <col min="6925" max="7168" width="9.140625" style="3"/>
    <col min="7169" max="7169" width="5.7109375" style="3" customWidth="1"/>
    <col min="7170" max="7170" width="45.7109375" style="3" customWidth="1"/>
    <col min="7171" max="7171" width="5.7109375" style="3" customWidth="1"/>
    <col min="7172" max="7174" width="11.7109375" style="3" customWidth="1"/>
    <col min="7175" max="7180" width="0" style="3" hidden="1" customWidth="1"/>
    <col min="7181" max="7424" width="9.140625" style="3"/>
    <col min="7425" max="7425" width="5.7109375" style="3" customWidth="1"/>
    <col min="7426" max="7426" width="45.7109375" style="3" customWidth="1"/>
    <col min="7427" max="7427" width="5.7109375" style="3" customWidth="1"/>
    <col min="7428" max="7430" width="11.7109375" style="3" customWidth="1"/>
    <col min="7431" max="7436" width="0" style="3" hidden="1" customWidth="1"/>
    <col min="7437" max="7680" width="9.140625" style="3"/>
    <col min="7681" max="7681" width="5.7109375" style="3" customWidth="1"/>
    <col min="7682" max="7682" width="45.7109375" style="3" customWidth="1"/>
    <col min="7683" max="7683" width="5.7109375" style="3" customWidth="1"/>
    <col min="7684" max="7686" width="11.7109375" style="3" customWidth="1"/>
    <col min="7687" max="7692" width="0" style="3" hidden="1" customWidth="1"/>
    <col min="7693" max="7936" width="9.140625" style="3"/>
    <col min="7937" max="7937" width="5.7109375" style="3" customWidth="1"/>
    <col min="7938" max="7938" width="45.7109375" style="3" customWidth="1"/>
    <col min="7939" max="7939" width="5.7109375" style="3" customWidth="1"/>
    <col min="7940" max="7942" width="11.7109375" style="3" customWidth="1"/>
    <col min="7943" max="7948" width="0" style="3" hidden="1" customWidth="1"/>
    <col min="7949" max="8192" width="9.140625" style="3"/>
    <col min="8193" max="8193" width="5.7109375" style="3" customWidth="1"/>
    <col min="8194" max="8194" width="45.7109375" style="3" customWidth="1"/>
    <col min="8195" max="8195" width="5.7109375" style="3" customWidth="1"/>
    <col min="8196" max="8198" width="11.7109375" style="3" customWidth="1"/>
    <col min="8199" max="8204" width="0" style="3" hidden="1" customWidth="1"/>
    <col min="8205" max="8448" width="9.140625" style="3"/>
    <col min="8449" max="8449" width="5.7109375" style="3" customWidth="1"/>
    <col min="8450" max="8450" width="45.7109375" style="3" customWidth="1"/>
    <col min="8451" max="8451" width="5.7109375" style="3" customWidth="1"/>
    <col min="8452" max="8454" width="11.7109375" style="3" customWidth="1"/>
    <col min="8455" max="8460" width="0" style="3" hidden="1" customWidth="1"/>
    <col min="8461" max="8704" width="9.140625" style="3"/>
    <col min="8705" max="8705" width="5.7109375" style="3" customWidth="1"/>
    <col min="8706" max="8706" width="45.7109375" style="3" customWidth="1"/>
    <col min="8707" max="8707" width="5.7109375" style="3" customWidth="1"/>
    <col min="8708" max="8710" width="11.7109375" style="3" customWidth="1"/>
    <col min="8711" max="8716" width="0" style="3" hidden="1" customWidth="1"/>
    <col min="8717" max="8960" width="9.140625" style="3"/>
    <col min="8961" max="8961" width="5.7109375" style="3" customWidth="1"/>
    <col min="8962" max="8962" width="45.7109375" style="3" customWidth="1"/>
    <col min="8963" max="8963" width="5.7109375" style="3" customWidth="1"/>
    <col min="8964" max="8966" width="11.7109375" style="3" customWidth="1"/>
    <col min="8967" max="8972" width="0" style="3" hidden="1" customWidth="1"/>
    <col min="8973" max="9216" width="9.140625" style="3"/>
    <col min="9217" max="9217" width="5.7109375" style="3" customWidth="1"/>
    <col min="9218" max="9218" width="45.7109375" style="3" customWidth="1"/>
    <col min="9219" max="9219" width="5.7109375" style="3" customWidth="1"/>
    <col min="9220" max="9222" width="11.7109375" style="3" customWidth="1"/>
    <col min="9223" max="9228" width="0" style="3" hidden="1" customWidth="1"/>
    <col min="9229" max="9472" width="9.140625" style="3"/>
    <col min="9473" max="9473" width="5.7109375" style="3" customWidth="1"/>
    <col min="9474" max="9474" width="45.7109375" style="3" customWidth="1"/>
    <col min="9475" max="9475" width="5.7109375" style="3" customWidth="1"/>
    <col min="9476" max="9478" width="11.7109375" style="3" customWidth="1"/>
    <col min="9479" max="9484" width="0" style="3" hidden="1" customWidth="1"/>
    <col min="9485" max="9728" width="9.140625" style="3"/>
    <col min="9729" max="9729" width="5.7109375" style="3" customWidth="1"/>
    <col min="9730" max="9730" width="45.7109375" style="3" customWidth="1"/>
    <col min="9731" max="9731" width="5.7109375" style="3" customWidth="1"/>
    <col min="9732" max="9734" width="11.7109375" style="3" customWidth="1"/>
    <col min="9735" max="9740" width="0" style="3" hidden="1" customWidth="1"/>
    <col min="9741" max="9984" width="9.140625" style="3"/>
    <col min="9985" max="9985" width="5.7109375" style="3" customWidth="1"/>
    <col min="9986" max="9986" width="45.7109375" style="3" customWidth="1"/>
    <col min="9987" max="9987" width="5.7109375" style="3" customWidth="1"/>
    <col min="9988" max="9990" width="11.7109375" style="3" customWidth="1"/>
    <col min="9991" max="9996" width="0" style="3" hidden="1" customWidth="1"/>
    <col min="9997" max="10240" width="9.140625" style="3"/>
    <col min="10241" max="10241" width="5.7109375" style="3" customWidth="1"/>
    <col min="10242" max="10242" width="45.7109375" style="3" customWidth="1"/>
    <col min="10243" max="10243" width="5.7109375" style="3" customWidth="1"/>
    <col min="10244" max="10246" width="11.7109375" style="3" customWidth="1"/>
    <col min="10247" max="10252" width="0" style="3" hidden="1" customWidth="1"/>
    <col min="10253" max="10496" width="9.140625" style="3"/>
    <col min="10497" max="10497" width="5.7109375" style="3" customWidth="1"/>
    <col min="10498" max="10498" width="45.7109375" style="3" customWidth="1"/>
    <col min="10499" max="10499" width="5.7109375" style="3" customWidth="1"/>
    <col min="10500" max="10502" width="11.7109375" style="3" customWidth="1"/>
    <col min="10503" max="10508" width="0" style="3" hidden="1" customWidth="1"/>
    <col min="10509" max="10752" width="9.140625" style="3"/>
    <col min="10753" max="10753" width="5.7109375" style="3" customWidth="1"/>
    <col min="10754" max="10754" width="45.7109375" style="3" customWidth="1"/>
    <col min="10755" max="10755" width="5.7109375" style="3" customWidth="1"/>
    <col min="10756" max="10758" width="11.7109375" style="3" customWidth="1"/>
    <col min="10759" max="10764" width="0" style="3" hidden="1" customWidth="1"/>
    <col min="10765" max="11008" width="9.140625" style="3"/>
    <col min="11009" max="11009" width="5.7109375" style="3" customWidth="1"/>
    <col min="11010" max="11010" width="45.7109375" style="3" customWidth="1"/>
    <col min="11011" max="11011" width="5.7109375" style="3" customWidth="1"/>
    <col min="11012" max="11014" width="11.7109375" style="3" customWidth="1"/>
    <col min="11015" max="11020" width="0" style="3" hidden="1" customWidth="1"/>
    <col min="11021" max="11264" width="9.140625" style="3"/>
    <col min="11265" max="11265" width="5.7109375" style="3" customWidth="1"/>
    <col min="11266" max="11266" width="45.7109375" style="3" customWidth="1"/>
    <col min="11267" max="11267" width="5.7109375" style="3" customWidth="1"/>
    <col min="11268" max="11270" width="11.7109375" style="3" customWidth="1"/>
    <col min="11271" max="11276" width="0" style="3" hidden="1" customWidth="1"/>
    <col min="11277" max="11520" width="9.140625" style="3"/>
    <col min="11521" max="11521" width="5.7109375" style="3" customWidth="1"/>
    <col min="11522" max="11522" width="45.7109375" style="3" customWidth="1"/>
    <col min="11523" max="11523" width="5.7109375" style="3" customWidth="1"/>
    <col min="11524" max="11526" width="11.7109375" style="3" customWidth="1"/>
    <col min="11527" max="11532" width="0" style="3" hidden="1" customWidth="1"/>
    <col min="11533" max="11776" width="9.140625" style="3"/>
    <col min="11777" max="11777" width="5.7109375" style="3" customWidth="1"/>
    <col min="11778" max="11778" width="45.7109375" style="3" customWidth="1"/>
    <col min="11779" max="11779" width="5.7109375" style="3" customWidth="1"/>
    <col min="11780" max="11782" width="11.7109375" style="3" customWidth="1"/>
    <col min="11783" max="11788" width="0" style="3" hidden="1" customWidth="1"/>
    <col min="11789" max="12032" width="9.140625" style="3"/>
    <col min="12033" max="12033" width="5.7109375" style="3" customWidth="1"/>
    <col min="12034" max="12034" width="45.7109375" style="3" customWidth="1"/>
    <col min="12035" max="12035" width="5.7109375" style="3" customWidth="1"/>
    <col min="12036" max="12038" width="11.7109375" style="3" customWidth="1"/>
    <col min="12039" max="12044" width="0" style="3" hidden="1" customWidth="1"/>
    <col min="12045" max="12288" width="9.140625" style="3"/>
    <col min="12289" max="12289" width="5.7109375" style="3" customWidth="1"/>
    <col min="12290" max="12290" width="45.7109375" style="3" customWidth="1"/>
    <col min="12291" max="12291" width="5.7109375" style="3" customWidth="1"/>
    <col min="12292" max="12294" width="11.7109375" style="3" customWidth="1"/>
    <col min="12295" max="12300" width="0" style="3" hidden="1" customWidth="1"/>
    <col min="12301" max="12544" width="9.140625" style="3"/>
    <col min="12545" max="12545" width="5.7109375" style="3" customWidth="1"/>
    <col min="12546" max="12546" width="45.7109375" style="3" customWidth="1"/>
    <col min="12547" max="12547" width="5.7109375" style="3" customWidth="1"/>
    <col min="12548" max="12550" width="11.7109375" style="3" customWidth="1"/>
    <col min="12551" max="12556" width="0" style="3" hidden="1" customWidth="1"/>
    <col min="12557" max="12800" width="9.140625" style="3"/>
    <col min="12801" max="12801" width="5.7109375" style="3" customWidth="1"/>
    <col min="12802" max="12802" width="45.7109375" style="3" customWidth="1"/>
    <col min="12803" max="12803" width="5.7109375" style="3" customWidth="1"/>
    <col min="12804" max="12806" width="11.7109375" style="3" customWidth="1"/>
    <col min="12807" max="12812" width="0" style="3" hidden="1" customWidth="1"/>
    <col min="12813" max="13056" width="9.140625" style="3"/>
    <col min="13057" max="13057" width="5.7109375" style="3" customWidth="1"/>
    <col min="13058" max="13058" width="45.7109375" style="3" customWidth="1"/>
    <col min="13059" max="13059" width="5.7109375" style="3" customWidth="1"/>
    <col min="13060" max="13062" width="11.7109375" style="3" customWidth="1"/>
    <col min="13063" max="13068" width="0" style="3" hidden="1" customWidth="1"/>
    <col min="13069" max="13312" width="9.140625" style="3"/>
    <col min="13313" max="13313" width="5.7109375" style="3" customWidth="1"/>
    <col min="13314" max="13314" width="45.7109375" style="3" customWidth="1"/>
    <col min="13315" max="13315" width="5.7109375" style="3" customWidth="1"/>
    <col min="13316" max="13318" width="11.7109375" style="3" customWidth="1"/>
    <col min="13319" max="13324" width="0" style="3" hidden="1" customWidth="1"/>
    <col min="13325" max="13568" width="9.140625" style="3"/>
    <col min="13569" max="13569" width="5.7109375" style="3" customWidth="1"/>
    <col min="13570" max="13570" width="45.7109375" style="3" customWidth="1"/>
    <col min="13571" max="13571" width="5.7109375" style="3" customWidth="1"/>
    <col min="13572" max="13574" width="11.7109375" style="3" customWidth="1"/>
    <col min="13575" max="13580" width="0" style="3" hidden="1" customWidth="1"/>
    <col min="13581" max="13824" width="9.140625" style="3"/>
    <col min="13825" max="13825" width="5.7109375" style="3" customWidth="1"/>
    <col min="13826" max="13826" width="45.7109375" style="3" customWidth="1"/>
    <col min="13827" max="13827" width="5.7109375" style="3" customWidth="1"/>
    <col min="13828" max="13830" width="11.7109375" style="3" customWidth="1"/>
    <col min="13831" max="13836" width="0" style="3" hidden="1" customWidth="1"/>
    <col min="13837" max="14080" width="9.140625" style="3"/>
    <col min="14081" max="14081" width="5.7109375" style="3" customWidth="1"/>
    <col min="14082" max="14082" width="45.7109375" style="3" customWidth="1"/>
    <col min="14083" max="14083" width="5.7109375" style="3" customWidth="1"/>
    <col min="14084" max="14086" width="11.7109375" style="3" customWidth="1"/>
    <col min="14087" max="14092" width="0" style="3" hidden="1" customWidth="1"/>
    <col min="14093" max="14336" width="9.140625" style="3"/>
    <col min="14337" max="14337" width="5.7109375" style="3" customWidth="1"/>
    <col min="14338" max="14338" width="45.7109375" style="3" customWidth="1"/>
    <col min="14339" max="14339" width="5.7109375" style="3" customWidth="1"/>
    <col min="14340" max="14342" width="11.7109375" style="3" customWidth="1"/>
    <col min="14343" max="14348" width="0" style="3" hidden="1" customWidth="1"/>
    <col min="14349" max="14592" width="9.140625" style="3"/>
    <col min="14593" max="14593" width="5.7109375" style="3" customWidth="1"/>
    <col min="14594" max="14594" width="45.7109375" style="3" customWidth="1"/>
    <col min="14595" max="14595" width="5.7109375" style="3" customWidth="1"/>
    <col min="14596" max="14598" width="11.7109375" style="3" customWidth="1"/>
    <col min="14599" max="14604" width="0" style="3" hidden="1" customWidth="1"/>
    <col min="14605" max="14848" width="9.140625" style="3"/>
    <col min="14849" max="14849" width="5.7109375" style="3" customWidth="1"/>
    <col min="14850" max="14850" width="45.7109375" style="3" customWidth="1"/>
    <col min="14851" max="14851" width="5.7109375" style="3" customWidth="1"/>
    <col min="14852" max="14854" width="11.7109375" style="3" customWidth="1"/>
    <col min="14855" max="14860" width="0" style="3" hidden="1" customWidth="1"/>
    <col min="14861" max="15104" width="9.140625" style="3"/>
    <col min="15105" max="15105" width="5.7109375" style="3" customWidth="1"/>
    <col min="15106" max="15106" width="45.7109375" style="3" customWidth="1"/>
    <col min="15107" max="15107" width="5.7109375" style="3" customWidth="1"/>
    <col min="15108" max="15110" width="11.7109375" style="3" customWidth="1"/>
    <col min="15111" max="15116" width="0" style="3" hidden="1" customWidth="1"/>
    <col min="15117" max="15360" width="9.140625" style="3"/>
    <col min="15361" max="15361" width="5.7109375" style="3" customWidth="1"/>
    <col min="15362" max="15362" width="45.7109375" style="3" customWidth="1"/>
    <col min="15363" max="15363" width="5.7109375" style="3" customWidth="1"/>
    <col min="15364" max="15366" width="11.7109375" style="3" customWidth="1"/>
    <col min="15367" max="15372" width="0" style="3" hidden="1" customWidth="1"/>
    <col min="15373" max="15616" width="9.140625" style="3"/>
    <col min="15617" max="15617" width="5.7109375" style="3" customWidth="1"/>
    <col min="15618" max="15618" width="45.7109375" style="3" customWidth="1"/>
    <col min="15619" max="15619" width="5.7109375" style="3" customWidth="1"/>
    <col min="15620" max="15622" width="11.7109375" style="3" customWidth="1"/>
    <col min="15623" max="15628" width="0" style="3" hidden="1" customWidth="1"/>
    <col min="15629" max="15872" width="9.140625" style="3"/>
    <col min="15873" max="15873" width="5.7109375" style="3" customWidth="1"/>
    <col min="15874" max="15874" width="45.7109375" style="3" customWidth="1"/>
    <col min="15875" max="15875" width="5.7109375" style="3" customWidth="1"/>
    <col min="15876" max="15878" width="11.7109375" style="3" customWidth="1"/>
    <col min="15879" max="15884" width="0" style="3" hidden="1" customWidth="1"/>
    <col min="15885" max="16128" width="9.140625" style="3"/>
    <col min="16129" max="16129" width="5.7109375" style="3" customWidth="1"/>
    <col min="16130" max="16130" width="45.7109375" style="3" customWidth="1"/>
    <col min="16131" max="16131" width="5.7109375" style="3" customWidth="1"/>
    <col min="16132" max="16134" width="11.7109375" style="3" customWidth="1"/>
    <col min="16135" max="16140" width="0" style="3" hidden="1" customWidth="1"/>
    <col min="16141" max="16384" width="9.140625" style="3"/>
  </cols>
  <sheetData>
    <row r="1" spans="1:10" x14ac:dyDescent="0.25">
      <c r="A1" s="1"/>
      <c r="B1" s="325"/>
      <c r="C1" s="325"/>
      <c r="D1" s="325"/>
      <c r="E1" s="325"/>
      <c r="F1" s="2"/>
    </row>
    <row r="2" spans="1:10" s="118" customFormat="1" ht="30" customHeight="1" x14ac:dyDescent="0.25">
      <c r="A2" s="237"/>
      <c r="B2" s="326" t="s">
        <v>651</v>
      </c>
      <c r="C2" s="326"/>
      <c r="D2" s="326"/>
      <c r="E2" s="326"/>
      <c r="F2" s="238"/>
    </row>
    <row r="3" spans="1:10" x14ac:dyDescent="0.25">
      <c r="A3" s="1"/>
      <c r="B3" s="325"/>
      <c r="C3" s="325"/>
      <c r="D3" s="325"/>
      <c r="E3" s="325"/>
      <c r="F3" s="2"/>
    </row>
    <row r="4" spans="1:10" x14ac:dyDescent="0.25">
      <c r="A4" s="1"/>
      <c r="B4" s="21"/>
      <c r="D4" s="2"/>
      <c r="E4" s="14"/>
      <c r="F4" s="2"/>
    </row>
    <row r="5" spans="1:10" x14ac:dyDescent="0.25">
      <c r="A5" s="48" t="s">
        <v>3</v>
      </c>
      <c r="B5" s="49" t="s">
        <v>642</v>
      </c>
      <c r="C5" s="50"/>
      <c r="D5" s="51"/>
      <c r="E5" s="52"/>
      <c r="F5" s="61"/>
    </row>
    <row r="6" spans="1:10" x14ac:dyDescent="0.25">
      <c r="A6" s="13"/>
      <c r="B6" s="16"/>
      <c r="D6" s="2"/>
      <c r="E6" s="14"/>
      <c r="F6" s="2"/>
    </row>
    <row r="7" spans="1:10" ht="165" x14ac:dyDescent="0.25">
      <c r="A7" s="43"/>
      <c r="B7" s="295" t="s">
        <v>643</v>
      </c>
      <c r="C7" s="35"/>
      <c r="D7" s="36"/>
      <c r="E7" s="37"/>
      <c r="F7" s="36"/>
    </row>
    <row r="8" spans="1:10" x14ac:dyDescent="0.25">
      <c r="A8" s="43"/>
      <c r="B8" s="46"/>
      <c r="C8" s="35" t="s">
        <v>236</v>
      </c>
      <c r="D8" s="36" t="s">
        <v>526</v>
      </c>
      <c r="E8" s="290" t="s">
        <v>238</v>
      </c>
      <c r="F8" s="36" t="s">
        <v>216</v>
      </c>
    </row>
    <row r="9" spans="1:10" s="118" customFormat="1" ht="45" x14ac:dyDescent="0.25">
      <c r="A9" s="120"/>
      <c r="B9" s="291" t="s">
        <v>644</v>
      </c>
      <c r="C9" s="35"/>
      <c r="D9" s="36"/>
      <c r="E9" s="42"/>
      <c r="F9" s="38"/>
      <c r="H9" s="119"/>
    </row>
    <row r="10" spans="1:10" x14ac:dyDescent="0.25">
      <c r="A10" s="43"/>
      <c r="B10" s="46"/>
      <c r="C10" s="35"/>
      <c r="D10" s="36"/>
      <c r="E10" s="290"/>
      <c r="F10" s="36"/>
    </row>
    <row r="11" spans="1:10" s="118" customFormat="1" ht="60" x14ac:dyDescent="0.25">
      <c r="A11" s="120"/>
      <c r="B11" s="291" t="s">
        <v>645</v>
      </c>
      <c r="C11" s="35"/>
      <c r="D11" s="36"/>
      <c r="E11" s="42"/>
      <c r="F11" s="38"/>
      <c r="H11" s="119"/>
    </row>
    <row r="12" spans="1:10" x14ac:dyDescent="0.25">
      <c r="A12" s="43"/>
      <c r="B12" s="46"/>
      <c r="C12" s="35"/>
      <c r="D12" s="36"/>
      <c r="E12" s="290"/>
      <c r="F12" s="36"/>
    </row>
    <row r="13" spans="1:10" ht="165" x14ac:dyDescent="0.25">
      <c r="A13" s="296"/>
      <c r="B13" s="308" t="s">
        <v>646</v>
      </c>
      <c r="C13" s="35"/>
      <c r="D13" s="36"/>
      <c r="E13" s="37"/>
      <c r="F13" s="38"/>
      <c r="H13" s="3" t="s">
        <v>57</v>
      </c>
    </row>
    <row r="14" spans="1:10" x14ac:dyDescent="0.25">
      <c r="A14" s="296"/>
      <c r="B14" s="34"/>
      <c r="C14" s="35"/>
      <c r="D14" s="36"/>
      <c r="E14" s="37"/>
      <c r="F14" s="38"/>
      <c r="I14" s="19"/>
      <c r="J14" s="19"/>
    </row>
    <row r="15" spans="1:10" ht="165" x14ac:dyDescent="0.25">
      <c r="A15" s="296"/>
      <c r="B15" s="308" t="s">
        <v>647</v>
      </c>
      <c r="C15" s="35"/>
      <c r="D15" s="36"/>
      <c r="E15" s="37"/>
      <c r="F15" s="38"/>
      <c r="H15" s="3" t="s">
        <v>57</v>
      </c>
    </row>
    <row r="16" spans="1:10" x14ac:dyDescent="0.25">
      <c r="A16" s="43"/>
      <c r="B16" s="46"/>
      <c r="C16" s="35"/>
      <c r="D16" s="36"/>
      <c r="E16" s="290"/>
      <c r="F16" s="36"/>
    </row>
    <row r="17" spans="1:10" ht="135" x14ac:dyDescent="0.25">
      <c r="A17" s="296"/>
      <c r="B17" s="308" t="s">
        <v>648</v>
      </c>
      <c r="C17" s="35"/>
      <c r="D17" s="36"/>
      <c r="E17" s="37"/>
      <c r="F17" s="38"/>
      <c r="H17" s="3" t="s">
        <v>57</v>
      </c>
    </row>
    <row r="18" spans="1:10" x14ac:dyDescent="0.25">
      <c r="A18" s="296"/>
      <c r="B18" s="34"/>
      <c r="C18" s="35"/>
      <c r="D18" s="36"/>
      <c r="E18" s="37"/>
      <c r="F18" s="38"/>
      <c r="I18" s="19"/>
      <c r="J18" s="19"/>
    </row>
    <row r="19" spans="1:10" ht="120" x14ac:dyDescent="0.25">
      <c r="A19" s="296"/>
      <c r="B19" s="308" t="s">
        <v>649</v>
      </c>
      <c r="C19" s="35"/>
      <c r="D19" s="36"/>
      <c r="E19" s="37"/>
      <c r="F19" s="38"/>
      <c r="H19" s="3" t="s">
        <v>57</v>
      </c>
    </row>
    <row r="20" spans="1:10" x14ac:dyDescent="0.25">
      <c r="A20" s="296"/>
      <c r="B20" s="34"/>
      <c r="C20" s="35"/>
      <c r="D20" s="36"/>
      <c r="E20" s="37"/>
      <c r="F20" s="38"/>
      <c r="I20" s="19"/>
      <c r="J20" s="19"/>
    </row>
    <row r="21" spans="1:10" ht="120" x14ac:dyDescent="0.25">
      <c r="A21" s="296"/>
      <c r="B21" s="308" t="s">
        <v>650</v>
      </c>
      <c r="H21" s="3" t="s">
        <v>57</v>
      </c>
    </row>
    <row r="22" spans="1:10" x14ac:dyDescent="0.25">
      <c r="A22" s="296"/>
      <c r="B22" s="34" t="s">
        <v>652</v>
      </c>
      <c r="C22" s="35" t="s">
        <v>21</v>
      </c>
      <c r="D22" s="36">
        <v>1</v>
      </c>
      <c r="E22" s="37"/>
      <c r="F22" s="38">
        <f>E22*D22</f>
        <v>0</v>
      </c>
      <c r="I22" s="19"/>
      <c r="J22" s="19"/>
    </row>
    <row r="23" spans="1:10" ht="15.75" thickBot="1" x14ac:dyDescent="0.3">
      <c r="A23" s="13"/>
      <c r="B23" s="16"/>
      <c r="D23" s="2"/>
      <c r="E23" s="14"/>
      <c r="F23" s="2"/>
    </row>
    <row r="24" spans="1:10" ht="15.75" thickBot="1" x14ac:dyDescent="0.3">
      <c r="A24" s="54"/>
      <c r="B24" s="298" t="s">
        <v>653</v>
      </c>
      <c r="C24" s="56"/>
      <c r="D24" s="57"/>
      <c r="E24" s="58"/>
      <c r="F24" s="59">
        <f>F22</f>
        <v>0</v>
      </c>
    </row>
    <row r="25" spans="1:10" x14ac:dyDescent="0.25">
      <c r="A25" s="1"/>
      <c r="B25" s="12"/>
      <c r="D25" s="2"/>
      <c r="E25" s="14"/>
      <c r="F25" s="17"/>
    </row>
  </sheetData>
  <mergeCells count="3">
    <mergeCell ref="B1:E1"/>
    <mergeCell ref="B2:E2"/>
    <mergeCell ref="B3: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2</vt:i4>
      </vt:variant>
    </vt:vector>
  </HeadingPairs>
  <TitlesOfParts>
    <vt:vector size="7" baseType="lpstr">
      <vt:lpstr>SKUPNA REKAPITULACIJA</vt:lpstr>
      <vt:lpstr>GRADBENA DELA</vt:lpstr>
      <vt:lpstr>OBRTNIŠKA DELA</vt:lpstr>
      <vt:lpstr>ELEKTRIČNE INSTALACIJE</vt:lpstr>
      <vt:lpstr>PRESTAVITEV OKNA </vt:lpstr>
      <vt:lpstr>'GRADBENA DELA'!Print_Area</vt:lpstr>
      <vt:lpstr>'OBRTNIŠKA DELA'!Print_Area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Ajdin Bajrovic</dc:creator>
  <cp:lastModifiedBy>Peter Kete</cp:lastModifiedBy>
  <cp:lastPrinted>2023-12-18T02:52:24Z</cp:lastPrinted>
  <dcterms:created xsi:type="dcterms:W3CDTF">2023-12-16T17:06:28Z</dcterms:created>
  <dcterms:modified xsi:type="dcterms:W3CDTF">2024-03-11T10:43:43Z</dcterms:modified>
</cp:coreProperties>
</file>